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505B3A96-E8B2-42C4-A778-5397DB60F5FF}" xr6:coauthVersionLast="47" xr6:coauthVersionMax="47" xr10:uidLastSave="{00000000-0000-0000-0000-000000000000}"/>
  <bookViews>
    <workbookView xWindow="29880" yWindow="48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25'!$A$1:$Q$41</definedName>
    <definedName name="_xlnm.Print_Area" localSheetId="2">'Spring 26'!$A$1:$Q$41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1" i="2" l="1"/>
  <c r="M31" i="2" s="1"/>
  <c r="I32" i="2"/>
  <c r="M32" i="2" s="1"/>
  <c r="I33" i="2"/>
  <c r="M33" i="2" s="1"/>
  <c r="I34" i="2"/>
  <c r="M34" i="2" s="1"/>
  <c r="I35" i="2"/>
  <c r="M35" i="2" s="1"/>
  <c r="N33" i="2" l="1"/>
  <c r="P33" i="2" s="1"/>
  <c r="O33" i="2"/>
  <c r="O32" i="2"/>
  <c r="N32" i="2"/>
  <c r="P32" i="2" s="1"/>
  <c r="O35" i="2"/>
  <c r="N35" i="2"/>
  <c r="P35" i="2" s="1"/>
  <c r="N34" i="2"/>
  <c r="P34" i="2" s="1"/>
  <c r="O34" i="2"/>
  <c r="N31" i="2"/>
  <c r="P31" i="2" s="1"/>
  <c r="O31" i="2"/>
  <c r="I28" i="3"/>
  <c r="M28" i="3" s="1"/>
  <c r="I29" i="3"/>
  <c r="M29" i="3" s="1"/>
  <c r="I30" i="3"/>
  <c r="M30" i="3" s="1"/>
  <c r="I28" i="2"/>
  <c r="M28" i="2" s="1"/>
  <c r="I29" i="2"/>
  <c r="M29" i="2" s="1"/>
  <c r="I30" i="2"/>
  <c r="M30" i="2" s="1"/>
  <c r="N30" i="3" l="1"/>
  <c r="P30" i="3" s="1"/>
  <c r="O30" i="3"/>
  <c r="N29" i="3"/>
  <c r="P29" i="3" s="1"/>
  <c r="O29" i="3"/>
  <c r="N28" i="3"/>
  <c r="P28" i="3" s="1"/>
  <c r="O28" i="3"/>
  <c r="O29" i="2"/>
  <c r="N29" i="2"/>
  <c r="P29" i="2" s="1"/>
  <c r="N30" i="2"/>
  <c r="P30" i="2" s="1"/>
  <c r="O30" i="2"/>
  <c r="N28" i="2"/>
  <c r="P28" i="2" s="1"/>
  <c r="O28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36" i="2"/>
  <c r="M36" i="2" s="1"/>
  <c r="I37" i="2"/>
  <c r="M37" i="2" s="1"/>
  <c r="I38" i="2"/>
  <c r="M38" i="2" s="1"/>
  <c r="I39" i="2"/>
  <c r="M39" i="2" s="1"/>
  <c r="I40" i="2"/>
  <c r="M40" i="2" s="1"/>
  <c r="I41" i="2"/>
  <c r="M41" i="2" s="1"/>
  <c r="I36" i="3"/>
  <c r="M36" i="3" s="1"/>
  <c r="O36" i="3" l="1"/>
  <c r="N36" i="3"/>
  <c r="P36" i="3" s="1"/>
  <c r="N27" i="2"/>
  <c r="P27" i="2" s="1"/>
  <c r="O27" i="2"/>
  <c r="N37" i="2"/>
  <c r="P37" i="2" s="1"/>
  <c r="O37" i="2"/>
  <c r="N13" i="2"/>
  <c r="P13" i="2" s="1"/>
  <c r="O13" i="2"/>
  <c r="O10" i="2"/>
  <c r="N10" i="2"/>
  <c r="P10" i="2" s="1"/>
  <c r="N16" i="2"/>
  <c r="P16" i="2" s="1"/>
  <c r="O16" i="2"/>
  <c r="O14" i="2"/>
  <c r="N14" i="2"/>
  <c r="P14" i="2" s="1"/>
  <c r="N24" i="2"/>
  <c r="P24" i="2" s="1"/>
  <c r="O24" i="2"/>
  <c r="O23" i="2"/>
  <c r="N23" i="2"/>
  <c r="P23" i="2" s="1"/>
  <c r="N21" i="2"/>
  <c r="P21" i="2" s="1"/>
  <c r="O21" i="2"/>
  <c r="N9" i="2"/>
  <c r="P9" i="2" s="1"/>
  <c r="O9" i="2"/>
  <c r="O17" i="2"/>
  <c r="N17" i="2"/>
  <c r="P17" i="2" s="1"/>
  <c r="N15" i="2"/>
  <c r="P15" i="2" s="1"/>
  <c r="O15" i="2"/>
  <c r="N25" i="2"/>
  <c r="P25" i="2" s="1"/>
  <c r="O25" i="2"/>
  <c r="O11" i="2"/>
  <c r="N11" i="2"/>
  <c r="P11" i="2" s="1"/>
  <c r="O41" i="2"/>
  <c r="N41" i="2"/>
  <c r="P41" i="2" s="1"/>
  <c r="O20" i="2"/>
  <c r="N20" i="2"/>
  <c r="P20" i="2" s="1"/>
  <c r="O8" i="2"/>
  <c r="N8" i="2"/>
  <c r="P8" i="2" s="1"/>
  <c r="N36" i="2"/>
  <c r="P36" i="2" s="1"/>
  <c r="O36" i="2"/>
  <c r="O26" i="2"/>
  <c r="N26" i="2"/>
  <c r="P26" i="2" s="1"/>
  <c r="N12" i="2"/>
  <c r="P12" i="2" s="1"/>
  <c r="O12" i="2"/>
  <c r="O22" i="2"/>
  <c r="N22" i="2"/>
  <c r="P22" i="2" s="1"/>
  <c r="N40" i="2"/>
  <c r="P40" i="2" s="1"/>
  <c r="O40" i="2"/>
  <c r="N39" i="2"/>
  <c r="P39" i="2" s="1"/>
  <c r="O39" i="2"/>
  <c r="N19" i="2"/>
  <c r="P19" i="2" s="1"/>
  <c r="O19" i="2"/>
  <c r="O38" i="2"/>
  <c r="N38" i="2"/>
  <c r="P38" i="2" s="1"/>
  <c r="N18" i="2"/>
  <c r="P18" i="2" s="1"/>
  <c r="O18" i="2"/>
  <c r="J9" i="1"/>
  <c r="N9" i="1" s="1"/>
  <c r="I39" i="3"/>
  <c r="M39" i="3" s="1"/>
  <c r="I38" i="3"/>
  <c r="M38" i="3" s="1"/>
  <c r="I37" i="3"/>
  <c r="M37" i="3" s="1"/>
  <c r="I35" i="3"/>
  <c r="M35" i="3" s="1"/>
  <c r="I34" i="3"/>
  <c r="M34" i="3" s="1"/>
  <c r="I33" i="3"/>
  <c r="M33" i="3" s="1"/>
  <c r="I32" i="3"/>
  <c r="M32" i="3" s="1"/>
  <c r="I31" i="3"/>
  <c r="M31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9" i="3"/>
  <c r="P9" i="3" s="1"/>
  <c r="O9" i="3"/>
  <c r="N37" i="3"/>
  <c r="P37" i="3" s="1"/>
  <c r="O37" i="3"/>
  <c r="N22" i="3"/>
  <c r="P22" i="3" s="1"/>
  <c r="O22" i="3"/>
  <c r="N12" i="3"/>
  <c r="P12" i="3" s="1"/>
  <c r="O12" i="3"/>
  <c r="N26" i="3"/>
  <c r="P26" i="3" s="1"/>
  <c r="O26" i="3"/>
  <c r="N39" i="3"/>
  <c r="P39" i="3" s="1"/>
  <c r="O39" i="3"/>
  <c r="N21" i="3"/>
  <c r="P21" i="3" s="1"/>
  <c r="O21" i="3"/>
  <c r="N11" i="3"/>
  <c r="P11" i="3" s="1"/>
  <c r="O11" i="3"/>
  <c r="N13" i="3"/>
  <c r="P13" i="3" s="1"/>
  <c r="O13" i="3"/>
  <c r="N15" i="3"/>
  <c r="P15" i="3" s="1"/>
  <c r="O15" i="3"/>
  <c r="N32" i="3"/>
  <c r="P32" i="3" s="1"/>
  <c r="O32" i="3"/>
  <c r="N10" i="3"/>
  <c r="P10" i="3" s="1"/>
  <c r="O10" i="3"/>
  <c r="N25" i="3"/>
  <c r="P25" i="3" s="1"/>
  <c r="O25" i="3"/>
  <c r="N16" i="3"/>
  <c r="P16" i="3" s="1"/>
  <c r="O16" i="3"/>
  <c r="N31" i="3"/>
  <c r="P31" i="3" s="1"/>
  <c r="O31" i="3"/>
  <c r="O33" i="3"/>
  <c r="N33" i="3"/>
  <c r="P33" i="3" s="1"/>
  <c r="N23" i="3"/>
  <c r="P23" i="3" s="1"/>
  <c r="O23" i="3"/>
  <c r="N38" i="3"/>
  <c r="P38" i="3" s="1"/>
  <c r="O38" i="3"/>
  <c r="N24" i="3"/>
  <c r="P24" i="3" s="1"/>
  <c r="O24" i="3"/>
  <c r="N14" i="3"/>
  <c r="P14" i="3" s="1"/>
  <c r="O14" i="3"/>
  <c r="O27" i="3"/>
  <c r="N27" i="3"/>
  <c r="P27" i="3" s="1"/>
  <c r="N17" i="3"/>
  <c r="P17" i="3" s="1"/>
  <c r="O17" i="3"/>
  <c r="N18" i="3"/>
  <c r="P18" i="3" s="1"/>
  <c r="O18" i="3"/>
  <c r="N19" i="3"/>
  <c r="P19" i="3" s="1"/>
  <c r="O19" i="3"/>
  <c r="N34" i="3"/>
  <c r="P34" i="3" s="1"/>
  <c r="O34" i="3"/>
  <c r="N8" i="3"/>
  <c r="P8" i="3" s="1"/>
  <c r="O8" i="3"/>
  <c r="N20" i="3"/>
  <c r="P20" i="3" s="1"/>
  <c r="O20" i="3"/>
  <c r="N35" i="3"/>
  <c r="P35" i="3" s="1"/>
  <c r="O35" i="3"/>
  <c r="I40" i="3"/>
  <c r="M40" i="3" s="1"/>
  <c r="I41" i="3"/>
  <c r="M41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1" i="3"/>
  <c r="P41" i="3" s="1"/>
  <c r="O41" i="3"/>
  <c r="N40" i="3"/>
  <c r="P40" i="3" s="1"/>
  <c r="O40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<sst xmlns="http://schemas.openxmlformats.org/spreadsheetml/2006/main" count="411" uniqueCount="122">
  <si>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</si>
  <si>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</si>
  <si>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</si>
  <si>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</si>
  <si>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</si>
  <si>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</si>
  <si>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</si>
  <si>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</si>
  <si>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</si>
  <si>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</si>
  <si>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</si>
  <si>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</si>
  <si>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red=Dean edits</t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</si>
  <si>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</si>
  <si>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</si>
  <si>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</si>
  <si>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</si>
  <si>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</si>
  <si>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</si>
  <si>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</si>
  <si>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</si>
  <si>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</si>
  <si>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</si>
  <si>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</si>
  <si>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</si>
  <si>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</si>
  <si>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</si>
  <si>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</si>
  <si>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</si>
  <si>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</si>
  <si>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</si>
  <si>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</si>
  <si>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</si>
  <si>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</si>
  <si>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</si>
  <si>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</si>
  <si>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BIO</t>
  </si>
  <si>
    <t>1A General Botany</t>
  </si>
  <si>
    <t xml:space="preserve">8 weeks </t>
  </si>
  <si>
    <t>F2F</t>
  </si>
  <si>
    <t>7A Human Anatomy</t>
  </si>
  <si>
    <t>7B Human Physiology</t>
  </si>
  <si>
    <t>7C Microbiology</t>
  </si>
  <si>
    <t>20 Contemporary Human Biology</t>
  </si>
  <si>
    <t>AO</t>
  </si>
  <si>
    <t>30 Intro to College Biology</t>
  </si>
  <si>
    <t>30 Lab Only</t>
  </si>
  <si>
    <t>40 Humans and the Environment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</si>
  <si>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</si>
  <si>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</si>
  <si>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</si>
  <si>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</si>
  <si>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</si>
  <si>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</si>
  <si>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</si>
  <si>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</si>
  <si>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</si>
  <si>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</si>
  <si>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</si>
  <si>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Full Term</t>
  </si>
  <si>
    <t>1B General Zoology</t>
  </si>
  <si>
    <t>1C Cell and Molecular Biology</t>
  </si>
  <si>
    <t>HO</t>
  </si>
  <si>
    <t>10 Intro to the Science of Biology</t>
  </si>
  <si>
    <t>10 Lab only</t>
  </si>
  <si>
    <t>BO</t>
  </si>
  <si>
    <t>30 Lab only</t>
  </si>
  <si>
    <t>50 Anatomy and Physiology</t>
  </si>
  <si>
    <t>50 Lab only</t>
  </si>
  <si>
    <t>55 Orientation to Healthcare</t>
  </si>
  <si>
    <t>60 Marine Biology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</si>
  <si>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</si>
  <si>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</si>
  <si>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</si>
  <si>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</si>
  <si>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</si>
  <si>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</si>
  <si>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</si>
  <si>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FTF</t>
  </si>
  <si>
    <t>2A Bioinformatics</t>
  </si>
  <si>
    <t>SO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</si>
  <si>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</si>
  <si>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</si>
  <si>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</si>
  <si>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</si>
  <si>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</si>
  <si>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</si>
  <si>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</si>
  <si>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</si>
  <si>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</si>
  <si>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</si>
  <si>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</si>
  <si>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</si>
  <si>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</si>
  <si>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</si>
  <si>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</si>
  <si>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</si>
  <si>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</si>
  <si>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</si>
  <si>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</si>
  <si>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>Spring 25</t>
  </si>
  <si>
    <t>7A</t>
  </si>
  <si>
    <t>Bio</t>
  </si>
  <si>
    <t>7B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</si>
  <si>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</si>
  <si>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</si>
  <si>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</si>
  <si>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</si>
  <si>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</si>
  <si>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</si>
  <si>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</si>
  <si>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Fully Online Synchronous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</si>
  <si>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</si>
  <si>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</si>
  <si>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</si>
  <si>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</si>
  <si>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</si>
  <si>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</si>
  <si>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1</t>
  </si>
  <si>
    <t>Fast Track 2</t>
  </si>
  <si>
    <t>Other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</si>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</sst>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11" borderId="21" xfId="0" applyFont="1" applyFill="1" applyBorder="1" applyAlignment="1">
      <alignment horizontal="left"/>
    </xf>
    <xf numFmtId="0" fontId="13" fillId="11" borderId="21" xfId="0" applyFont="1" applyFill="1" applyBorder="1" applyAlignment="1">
      <alignment horizontal="left" wrapText="1"/>
    </xf>
    <xf numFmtId="2" fontId="12" fillId="11" borderId="21" xfId="0" applyNumberFormat="1" applyFont="1" applyFill="1" applyBorder="1" applyAlignment="1">
      <alignment horizontal="right"/>
    </xf>
    <xf numFmtId="2" fontId="13" fillId="11" borderId="2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 applyProtection="1">
      <alignment horizontal="left"/>
      <protection locked="0"/>
    </xf>
    <xf numFmtId="0" fontId="0" fillId="0" borderId="2" xfId="0" applyBorder="1"/>
    <xf numFmtId="2" fontId="12" fillId="11" borderId="21" xfId="0" applyNumberFormat="1" applyFont="1" applyFill="1" applyBorder="1" applyAlignment="1">
      <alignment horizontal="left"/>
    </xf>
    <xf numFmtId="2" fontId="13" fillId="11" borderId="21" xfId="0" applyNumberFormat="1" applyFont="1" applyFill="1" applyBorder="1" applyAlignment="1">
      <alignment horizontal="left" wrapText="1"/>
    </xf>
    <xf numFmtId="0" fontId="12" fillId="11" borderId="22" xfId="0" applyFont="1" applyFill="1" applyBorder="1" applyAlignment="1">
      <alignment horizontal="left"/>
    </xf>
    <xf numFmtId="0" fontId="12" fillId="11" borderId="23" xfId="0" applyFont="1" applyFill="1" applyBorder="1" applyAlignment="1">
      <alignment horizontal="left"/>
    </xf>
    <xf numFmtId="0" fontId="16" fillId="11" borderId="21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5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7" fillId="0" borderId="1" xfId="0" applyNumberFormat="1" applyFont="1" applyBorder="1" applyAlignment="1">
      <alignment horizontal="right"/>
    </xf>
    <xf numFmtId="165" fontId="17" fillId="10" borderId="16" xfId="3" applyNumberFormat="1" applyFont="1" applyFill="1" applyBorder="1"/>
    <xf numFmtId="2" fontId="16" fillId="11" borderId="21" xfId="0" applyNumberFormat="1" applyFont="1" applyFill="1" applyBorder="1" applyAlignment="1">
      <alignment horizontal="left"/>
    </xf>
    <xf numFmtId="164" fontId="0" fillId="12" borderId="1" xfId="0" applyNumberFormat="1" applyFill="1" applyBorder="1" applyAlignment="1">
      <alignment horizontal="right"/>
    </xf>
    <xf numFmtId="0" fontId="0" fillId="12" borderId="0" xfId="0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Normal="100" workbookViewId="0">
      <pane ySplit="6" topLeftCell="A7" activePane="bottomLeft" state="frozen"/>
      <selection activeCell="D6" sqref="D6"/>
      <selection pane="bottomLeft" activeCell="A3" sqref="A3:H3"/>
    </sheetView>
  </sheetViews>
  <sheetFormatPr defaultColWidth="9.140625" defaultRowHeight="15" x14ac:dyDescent="0.25"/>
  <cols>
    <col min="1" max="1" width="13.140625" bestFit="1" customWidth="1"/>
    <col min="2" max="2" width="27.28515625" bestFit="1" customWidth="1"/>
    <col min="3" max="3" width="12.140625" customWidth="1"/>
    <col min="4" max="4" width="10.85546875" customWidth="1"/>
    <col min="5" max="5" width="11.855468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59" customWidth="1"/>
    <col min="11" max="11" width="8.140625" style="59" customWidth="1"/>
    <col min="12" max="12" width="20.28515625" style="59" bestFit="1" customWidth="1"/>
    <col min="13" max="13" width="11.7109375" style="59" bestFit="1" customWidth="1"/>
    <col min="14" max="14" width="8.28515625" style="59" customWidth="1"/>
    <col min="15" max="15" width="9.140625" style="59"/>
    <col min="16" max="17" width="15.42578125" style="59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21" t="s">
        <v>2</v>
      </c>
      <c r="J1" s="122"/>
      <c r="K1" s="123"/>
      <c r="L1" s="67" t="s">
        <v>3</v>
      </c>
      <c r="M1" s="56" t="s">
        <v>4</v>
      </c>
      <c r="N1" s="57" t="s">
        <v>5</v>
      </c>
      <c r="O1" s="58" t="s">
        <v>6</v>
      </c>
      <c r="P1" s="68" t="s">
        <v>7</v>
      </c>
      <c r="Q1" s="91" t="s">
        <v>8</v>
      </c>
      <c r="R1" s="30" t="s">
        <v>9</v>
      </c>
    </row>
    <row r="2" spans="1:18" x14ac:dyDescent="0.25">
      <c r="G2" s="10" t="s">
        <v>10</v>
      </c>
      <c r="H2" s="83">
        <v>25</v>
      </c>
      <c r="I2" s="124" t="str">
        <f>'2025-26 Summary'!C2</f>
        <v>BIO</v>
      </c>
      <c r="J2" s="124"/>
      <c r="K2" s="124"/>
      <c r="L2" s="11">
        <f>'2025-26 Summary'!D2</f>
        <v>36.54</v>
      </c>
      <c r="M2" s="4">
        <f>SUM(M7:M24)</f>
        <v>3.0600000000000005</v>
      </c>
      <c r="N2" s="4">
        <f>SUM(N7:N24)</f>
        <v>1341</v>
      </c>
      <c r="O2" s="4">
        <f>SUM(O7:O24)</f>
        <v>44.699999999999996</v>
      </c>
      <c r="P2" s="29">
        <f>N2/M2</f>
        <v>438.23529411764702</v>
      </c>
      <c r="Q2" s="6">
        <f>O2/M2</f>
        <v>14.607843137254898</v>
      </c>
      <c r="R2" s="93" t="s">
        <v>11</v>
      </c>
    </row>
    <row r="3" spans="1:18" ht="19.5" customHeight="1" x14ac:dyDescent="0.25">
      <c r="A3" s="125" t="s">
        <v>12</v>
      </c>
      <c r="B3" s="126"/>
      <c r="C3" s="126"/>
      <c r="D3" s="126"/>
      <c r="E3" s="126"/>
      <c r="F3" s="126"/>
      <c r="G3" s="126"/>
      <c r="H3" s="104"/>
      <c r="I3" t="s">
        <v>13</v>
      </c>
      <c r="J3" s="119" t="s">
        <v>14</v>
      </c>
      <c r="K3" s="119"/>
      <c r="L3" s="120"/>
      <c r="M3" s="4">
        <f>'2025-26 Summary'!D2-'Summer 25'!M2-'Fall 25'!L2-'Spring 26'!L2</f>
        <v>-3.3333333333374071E-3</v>
      </c>
      <c r="N3" s="14"/>
      <c r="O3" s="15"/>
      <c r="P3" s="15"/>
      <c r="Q3" s="60"/>
      <c r="R3" s="86" t="s">
        <v>15</v>
      </c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F4" s="1"/>
      <c r="G4" s="1"/>
      <c r="H4" s="1"/>
      <c r="I4" s="97"/>
      <c r="K4" s="69"/>
      <c r="L4" s="61"/>
      <c r="M4" s="61"/>
      <c r="O4" s="60"/>
      <c r="P4" s="60"/>
      <c r="Q4" s="60"/>
      <c r="R4" s="86" t="s">
        <v>18</v>
      </c>
    </row>
    <row r="5" spans="1:18" ht="19.149999999999999" customHeight="1" x14ac:dyDescent="0.25">
      <c r="N5" s="61"/>
      <c r="P5" s="60"/>
      <c r="Q5" s="60"/>
      <c r="R5" s="86" t="s">
        <v>19</v>
      </c>
    </row>
    <row r="6" spans="1:18" ht="80.45" customHeight="1" x14ac:dyDescent="0.25">
      <c r="A6" s="45" t="s">
        <v>20</v>
      </c>
      <c r="B6" s="45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2" t="s">
        <v>8</v>
      </c>
      <c r="R6" s="81" t="s">
        <v>35</v>
      </c>
    </row>
    <row r="7" spans="1:18" ht="15.75" customHeight="1" x14ac:dyDescent="0.25">
      <c r="A7" s="99" t="s">
        <v>36</v>
      </c>
      <c r="B7" s="99" t="s">
        <v>37</v>
      </c>
      <c r="C7" s="99" t="s">
        <v>38</v>
      </c>
      <c r="D7" s="47" t="s">
        <v>39</v>
      </c>
      <c r="E7" s="47"/>
      <c r="F7" s="99">
        <v>24</v>
      </c>
      <c r="G7" s="99"/>
      <c r="H7" s="100">
        <v>24</v>
      </c>
      <c r="I7" s="99">
        <v>1</v>
      </c>
      <c r="J7" s="63">
        <f t="shared" ref="J7:J9" si="0">H7*I7</f>
        <v>24</v>
      </c>
      <c r="K7" s="101">
        <v>9</v>
      </c>
      <c r="L7" s="102">
        <v>7.8</v>
      </c>
      <c r="M7" s="62">
        <f t="shared" ref="M7" si="1">L7*I7/15</f>
        <v>0.52</v>
      </c>
      <c r="N7" s="63">
        <f>J7*K7</f>
        <v>216</v>
      </c>
      <c r="O7" s="64">
        <f>N7/30</f>
        <v>7.2</v>
      </c>
      <c r="P7" s="62">
        <f t="shared" ref="P7" si="2">N7/M7</f>
        <v>415.38461538461536</v>
      </c>
      <c r="Q7" s="62">
        <f>O7/M7</f>
        <v>13.846153846153847</v>
      </c>
      <c r="R7" s="43"/>
    </row>
    <row r="8" spans="1:18" ht="15.75" customHeight="1" x14ac:dyDescent="0.25">
      <c r="A8" s="99" t="s">
        <v>36</v>
      </c>
      <c r="B8" s="99" t="s">
        <v>40</v>
      </c>
      <c r="C8" s="99" t="s">
        <v>38</v>
      </c>
      <c r="D8" s="47" t="s">
        <v>39</v>
      </c>
      <c r="E8" s="38"/>
      <c r="F8" s="99">
        <v>24</v>
      </c>
      <c r="G8" s="99">
        <v>28</v>
      </c>
      <c r="H8" s="99">
        <v>24</v>
      </c>
      <c r="I8" s="99">
        <v>1</v>
      </c>
      <c r="J8" s="63">
        <f t="shared" si="0"/>
        <v>24</v>
      </c>
      <c r="K8" s="101">
        <v>9</v>
      </c>
      <c r="L8" s="101">
        <v>8.25</v>
      </c>
      <c r="M8" s="62">
        <f t="shared" ref="M8:M24" si="3">L8*I8/15</f>
        <v>0.55000000000000004</v>
      </c>
      <c r="N8" s="63">
        <f t="shared" ref="N8:N24" si="4">J8*K8</f>
        <v>216</v>
      </c>
      <c r="O8" s="64">
        <f t="shared" ref="O8:O24" si="5">N8/30</f>
        <v>7.2</v>
      </c>
      <c r="P8" s="62">
        <f t="shared" ref="P8:P24" si="6">N8/M8</f>
        <v>392.72727272727269</v>
      </c>
      <c r="Q8" s="62">
        <f t="shared" ref="Q8:Q24" si="7">O8/M8</f>
        <v>13.09090909090909</v>
      </c>
      <c r="R8" s="43"/>
    </row>
    <row r="9" spans="1:18" ht="15.75" customHeight="1" x14ac:dyDescent="0.25">
      <c r="A9" s="99" t="s">
        <v>36</v>
      </c>
      <c r="B9" s="99" t="s">
        <v>41</v>
      </c>
      <c r="C9" s="99" t="s">
        <v>38</v>
      </c>
      <c r="D9" s="47" t="s">
        <v>39</v>
      </c>
      <c r="E9" s="51"/>
      <c r="F9" s="99">
        <v>24</v>
      </c>
      <c r="G9" s="99">
        <v>23</v>
      </c>
      <c r="H9" s="99">
        <v>24</v>
      </c>
      <c r="I9" s="99">
        <v>1</v>
      </c>
      <c r="J9" s="63">
        <f t="shared" si="0"/>
        <v>24</v>
      </c>
      <c r="K9" s="101">
        <v>9</v>
      </c>
      <c r="L9" s="101">
        <v>7.8</v>
      </c>
      <c r="M9" s="62">
        <f t="shared" si="3"/>
        <v>0.52</v>
      </c>
      <c r="N9" s="63">
        <f t="shared" si="4"/>
        <v>216</v>
      </c>
      <c r="O9" s="64">
        <f t="shared" si="5"/>
        <v>7.2</v>
      </c>
      <c r="P9" s="62">
        <f t="shared" si="6"/>
        <v>415.38461538461536</v>
      </c>
      <c r="Q9" s="62">
        <f t="shared" si="7"/>
        <v>13.846153846153847</v>
      </c>
      <c r="R9" s="43"/>
    </row>
    <row r="10" spans="1:18" ht="15.75" customHeight="1" x14ac:dyDescent="0.25">
      <c r="A10" s="99" t="s">
        <v>36</v>
      </c>
      <c r="B10" s="99" t="s">
        <v>42</v>
      </c>
      <c r="C10" s="99" t="s">
        <v>38</v>
      </c>
      <c r="D10" s="47" t="s">
        <v>39</v>
      </c>
      <c r="E10" s="51"/>
      <c r="F10" s="99">
        <v>24</v>
      </c>
      <c r="G10" s="99">
        <v>19</v>
      </c>
      <c r="H10" s="109">
        <v>20</v>
      </c>
      <c r="I10" s="99">
        <v>1</v>
      </c>
      <c r="J10" s="63">
        <f t="shared" ref="J10:J24" si="8">H10*I10</f>
        <v>20</v>
      </c>
      <c r="K10" s="101">
        <v>9</v>
      </c>
      <c r="L10" s="101">
        <v>8.25</v>
      </c>
      <c r="M10" s="62">
        <f t="shared" si="3"/>
        <v>0.55000000000000004</v>
      </c>
      <c r="N10" s="63">
        <f t="shared" si="4"/>
        <v>180</v>
      </c>
      <c r="O10" s="64">
        <f t="shared" si="5"/>
        <v>6</v>
      </c>
      <c r="P10" s="62">
        <f t="shared" si="6"/>
        <v>327.27272727272725</v>
      </c>
      <c r="Q10" s="62">
        <f t="shared" si="7"/>
        <v>10.909090909090908</v>
      </c>
      <c r="R10" s="43"/>
    </row>
    <row r="11" spans="1:18" ht="15.75" customHeight="1" x14ac:dyDescent="0.25">
      <c r="A11" s="99" t="s">
        <v>36</v>
      </c>
      <c r="B11" s="99" t="s">
        <v>43</v>
      </c>
      <c r="C11" s="99" t="s">
        <v>38</v>
      </c>
      <c r="D11" s="47" t="s">
        <v>44</v>
      </c>
      <c r="E11" s="51"/>
      <c r="F11" s="99">
        <v>44</v>
      </c>
      <c r="G11" s="99">
        <v>34</v>
      </c>
      <c r="H11" s="109">
        <v>40</v>
      </c>
      <c r="I11" s="99">
        <v>1</v>
      </c>
      <c r="J11" s="63">
        <f t="shared" si="8"/>
        <v>40</v>
      </c>
      <c r="K11" s="101">
        <v>3</v>
      </c>
      <c r="L11" s="101">
        <v>3</v>
      </c>
      <c r="M11" s="62">
        <f t="shared" si="3"/>
        <v>0.2</v>
      </c>
      <c r="N11" s="63">
        <f t="shared" si="4"/>
        <v>120</v>
      </c>
      <c r="O11" s="64">
        <f t="shared" si="5"/>
        <v>4</v>
      </c>
      <c r="P11" s="62">
        <f t="shared" si="6"/>
        <v>600</v>
      </c>
      <c r="Q11" s="62">
        <f t="shared" si="7"/>
        <v>20</v>
      </c>
      <c r="R11" s="43"/>
    </row>
    <row r="12" spans="1:18" ht="15.75" customHeight="1" x14ac:dyDescent="0.25">
      <c r="A12" s="99" t="s">
        <v>36</v>
      </c>
      <c r="B12" s="99" t="s">
        <v>45</v>
      </c>
      <c r="C12" s="99" t="s">
        <v>38</v>
      </c>
      <c r="D12" s="47" t="s">
        <v>39</v>
      </c>
      <c r="E12" s="51"/>
      <c r="F12" s="99">
        <v>48</v>
      </c>
      <c r="G12" s="99">
        <v>41</v>
      </c>
      <c r="H12" s="99">
        <v>48</v>
      </c>
      <c r="I12" s="99">
        <v>1</v>
      </c>
      <c r="J12" s="63">
        <f t="shared" si="8"/>
        <v>48</v>
      </c>
      <c r="K12" s="101">
        <v>3</v>
      </c>
      <c r="L12" s="101">
        <v>3</v>
      </c>
      <c r="M12" s="62">
        <f t="shared" si="3"/>
        <v>0.2</v>
      </c>
      <c r="N12" s="63">
        <f t="shared" si="4"/>
        <v>144</v>
      </c>
      <c r="O12" s="64">
        <f t="shared" si="5"/>
        <v>4.8</v>
      </c>
      <c r="P12" s="62">
        <f t="shared" si="6"/>
        <v>720</v>
      </c>
      <c r="Q12" s="62">
        <f t="shared" si="7"/>
        <v>23.999999999999996</v>
      </c>
      <c r="R12" s="43"/>
    </row>
    <row r="13" spans="1:18" ht="15.75" customHeight="1" x14ac:dyDescent="0.25">
      <c r="A13" s="99" t="s">
        <v>36</v>
      </c>
      <c r="B13" s="99" t="s">
        <v>46</v>
      </c>
      <c r="C13" s="99" t="s">
        <v>38</v>
      </c>
      <c r="D13" s="47" t="s">
        <v>39</v>
      </c>
      <c r="E13" s="51"/>
      <c r="F13" s="99">
        <v>24</v>
      </c>
      <c r="G13" s="99"/>
      <c r="H13" s="99">
        <v>24</v>
      </c>
      <c r="I13" s="99">
        <v>2</v>
      </c>
      <c r="J13" s="63">
        <f t="shared" si="8"/>
        <v>48</v>
      </c>
      <c r="K13" s="101">
        <v>3</v>
      </c>
      <c r="L13" s="101">
        <v>2.4</v>
      </c>
      <c r="M13" s="62">
        <f t="shared" si="3"/>
        <v>0.32</v>
      </c>
      <c r="N13" s="63">
        <f t="shared" si="4"/>
        <v>144</v>
      </c>
      <c r="O13" s="64">
        <f t="shared" si="5"/>
        <v>4.8</v>
      </c>
      <c r="P13" s="62">
        <f t="shared" si="6"/>
        <v>450</v>
      </c>
      <c r="Q13" s="62">
        <f t="shared" si="7"/>
        <v>15</v>
      </c>
      <c r="R13" s="43"/>
    </row>
    <row r="14" spans="1:18" ht="15.75" customHeight="1" x14ac:dyDescent="0.25">
      <c r="A14" s="99" t="s">
        <v>36</v>
      </c>
      <c r="B14" s="99" t="s">
        <v>47</v>
      </c>
      <c r="C14" s="99" t="s">
        <v>38</v>
      </c>
      <c r="D14" s="47" t="s">
        <v>44</v>
      </c>
      <c r="E14" s="51"/>
      <c r="F14" s="99">
        <v>44</v>
      </c>
      <c r="G14" s="99">
        <v>27</v>
      </c>
      <c r="H14" s="109">
        <v>35</v>
      </c>
      <c r="I14" s="99">
        <v>1</v>
      </c>
      <c r="J14" s="63">
        <f t="shared" si="8"/>
        <v>35</v>
      </c>
      <c r="K14" s="101">
        <v>3</v>
      </c>
      <c r="L14" s="101">
        <v>3</v>
      </c>
      <c r="M14" s="62">
        <f t="shared" si="3"/>
        <v>0.2</v>
      </c>
      <c r="N14" s="63">
        <f t="shared" si="4"/>
        <v>105</v>
      </c>
      <c r="O14" s="64">
        <f t="shared" si="5"/>
        <v>3.5</v>
      </c>
      <c r="P14" s="62">
        <f t="shared" si="6"/>
        <v>525</v>
      </c>
      <c r="Q14" s="62">
        <f t="shared" si="7"/>
        <v>17.5</v>
      </c>
      <c r="R14" s="43"/>
    </row>
    <row r="15" spans="1:18" ht="15.75" customHeight="1" x14ac:dyDescent="0.25">
      <c r="A15" s="51"/>
      <c r="B15" s="51"/>
      <c r="C15" s="51"/>
      <c r="D15" s="47"/>
      <c r="E15" s="51"/>
      <c r="F15" s="51"/>
      <c r="G15" s="51"/>
      <c r="H15" s="51"/>
      <c r="I15" s="51"/>
      <c r="J15" s="63">
        <f t="shared" si="8"/>
        <v>0</v>
      </c>
      <c r="K15" s="72"/>
      <c r="L15" s="72"/>
      <c r="M15" s="62">
        <f t="shared" si="3"/>
        <v>0</v>
      </c>
      <c r="N15" s="63">
        <f t="shared" si="4"/>
        <v>0</v>
      </c>
      <c r="O15" s="64">
        <f t="shared" si="5"/>
        <v>0</v>
      </c>
      <c r="P15" s="62" t="e">
        <f t="shared" si="6"/>
        <v>#DIV/0!</v>
      </c>
      <c r="Q15" s="62" t="e">
        <f t="shared" si="7"/>
        <v>#DIV/0!</v>
      </c>
      <c r="R15" s="43"/>
    </row>
    <row r="16" spans="1:18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51"/>
      <c r="J16" s="63">
        <f t="shared" si="8"/>
        <v>0</v>
      </c>
      <c r="K16" s="72"/>
      <c r="L16" s="72"/>
      <c r="M16" s="62">
        <f t="shared" si="3"/>
        <v>0</v>
      </c>
      <c r="N16" s="63">
        <f t="shared" si="4"/>
        <v>0</v>
      </c>
      <c r="O16" s="64">
        <f t="shared" si="5"/>
        <v>0</v>
      </c>
      <c r="P16" s="62" t="e">
        <f t="shared" si="6"/>
        <v>#DIV/0!</v>
      </c>
      <c r="Q16" s="62" t="e">
        <f t="shared" si="7"/>
        <v>#DIV/0!</v>
      </c>
      <c r="R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51"/>
      <c r="J17" s="63">
        <f t="shared" si="8"/>
        <v>0</v>
      </c>
      <c r="K17" s="72"/>
      <c r="L17" s="72"/>
      <c r="M17" s="62">
        <f t="shared" si="3"/>
        <v>0</v>
      </c>
      <c r="N17" s="63">
        <f t="shared" si="4"/>
        <v>0</v>
      </c>
      <c r="O17" s="64">
        <f t="shared" si="5"/>
        <v>0</v>
      </c>
      <c r="P17" s="62" t="e">
        <f t="shared" si="6"/>
        <v>#DIV/0!</v>
      </c>
      <c r="Q17" s="62" t="e">
        <f t="shared" si="7"/>
        <v>#DIV/0!</v>
      </c>
      <c r="R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51"/>
      <c r="J18" s="63">
        <f t="shared" si="8"/>
        <v>0</v>
      </c>
      <c r="K18" s="72"/>
      <c r="L18" s="72"/>
      <c r="M18" s="62">
        <f t="shared" si="3"/>
        <v>0</v>
      </c>
      <c r="N18" s="63">
        <f t="shared" si="4"/>
        <v>0</v>
      </c>
      <c r="O18" s="64">
        <f t="shared" si="5"/>
        <v>0</v>
      </c>
      <c r="P18" s="62" t="e">
        <f t="shared" si="6"/>
        <v>#DIV/0!</v>
      </c>
      <c r="Q18" s="62" t="e">
        <f t="shared" si="7"/>
        <v>#DIV/0!</v>
      </c>
      <c r="R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51"/>
      <c r="J19" s="63">
        <f t="shared" si="8"/>
        <v>0</v>
      </c>
      <c r="K19" s="72"/>
      <c r="L19" s="72"/>
      <c r="M19" s="62">
        <f t="shared" si="3"/>
        <v>0</v>
      </c>
      <c r="N19" s="63">
        <f t="shared" si="4"/>
        <v>0</v>
      </c>
      <c r="O19" s="64">
        <f t="shared" si="5"/>
        <v>0</v>
      </c>
      <c r="P19" s="62" t="e">
        <f t="shared" si="6"/>
        <v>#DIV/0!</v>
      </c>
      <c r="Q19" s="62" t="e">
        <f t="shared" si="7"/>
        <v>#DIV/0!</v>
      </c>
      <c r="R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51"/>
      <c r="J20" s="63">
        <f t="shared" si="8"/>
        <v>0</v>
      </c>
      <c r="K20" s="72"/>
      <c r="L20" s="72"/>
      <c r="M20" s="62">
        <f t="shared" si="3"/>
        <v>0</v>
      </c>
      <c r="N20" s="63">
        <f t="shared" si="4"/>
        <v>0</v>
      </c>
      <c r="O20" s="64">
        <f t="shared" si="5"/>
        <v>0</v>
      </c>
      <c r="P20" s="62" t="e">
        <f t="shared" si="6"/>
        <v>#DIV/0!</v>
      </c>
      <c r="Q20" s="62" t="e">
        <f t="shared" si="7"/>
        <v>#DIV/0!</v>
      </c>
      <c r="R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51"/>
      <c r="J21" s="63">
        <f t="shared" si="8"/>
        <v>0</v>
      </c>
      <c r="K21" s="72"/>
      <c r="L21" s="72"/>
      <c r="M21" s="62">
        <f t="shared" si="3"/>
        <v>0</v>
      </c>
      <c r="N21" s="63">
        <f t="shared" si="4"/>
        <v>0</v>
      </c>
      <c r="O21" s="64">
        <f t="shared" si="5"/>
        <v>0</v>
      </c>
      <c r="P21" s="62" t="e">
        <f t="shared" si="6"/>
        <v>#DIV/0!</v>
      </c>
      <c r="Q21" s="62" t="e">
        <f t="shared" si="7"/>
        <v>#DIV/0!</v>
      </c>
      <c r="R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51"/>
      <c r="J22" s="63">
        <f t="shared" si="8"/>
        <v>0</v>
      </c>
      <c r="K22" s="72"/>
      <c r="L22" s="72"/>
      <c r="M22" s="62">
        <f t="shared" si="3"/>
        <v>0</v>
      </c>
      <c r="N22" s="63">
        <f t="shared" si="4"/>
        <v>0</v>
      </c>
      <c r="O22" s="64">
        <f t="shared" si="5"/>
        <v>0</v>
      </c>
      <c r="P22" s="62" t="e">
        <f t="shared" si="6"/>
        <v>#DIV/0!</v>
      </c>
      <c r="Q22" s="62" t="e">
        <f t="shared" si="7"/>
        <v>#DIV/0!</v>
      </c>
      <c r="R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51"/>
      <c r="J23" s="63">
        <f t="shared" si="8"/>
        <v>0</v>
      </c>
      <c r="K23" s="72"/>
      <c r="L23" s="72"/>
      <c r="M23" s="62">
        <f t="shared" si="3"/>
        <v>0</v>
      </c>
      <c r="N23" s="63">
        <f t="shared" si="4"/>
        <v>0</v>
      </c>
      <c r="O23" s="64">
        <f t="shared" si="5"/>
        <v>0</v>
      </c>
      <c r="P23" s="62" t="e">
        <f t="shared" si="6"/>
        <v>#DIV/0!</v>
      </c>
      <c r="Q23" s="62" t="e">
        <f t="shared" si="7"/>
        <v>#DIV/0!</v>
      </c>
      <c r="R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52"/>
      <c r="J24" s="63">
        <f t="shared" si="8"/>
        <v>0</v>
      </c>
      <c r="K24" s="73"/>
      <c r="L24" s="73"/>
      <c r="M24" s="62">
        <f t="shared" si="3"/>
        <v>0</v>
      </c>
      <c r="N24" s="63">
        <f t="shared" si="4"/>
        <v>0</v>
      </c>
      <c r="O24" s="64">
        <f t="shared" si="5"/>
        <v>0</v>
      </c>
      <c r="P24" s="62" t="e">
        <f t="shared" si="6"/>
        <v>#DIV/0!</v>
      </c>
      <c r="Q24" s="62" t="e">
        <f t="shared" si="7"/>
        <v>#DIV/0!</v>
      </c>
      <c r="R24" s="43"/>
    </row>
    <row r="25" spans="1:18" ht="18.75" customHeight="1" x14ac:dyDescent="0.25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2"/>
    </row>
    <row r="26" spans="1:18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5"/>
    </row>
    <row r="27" spans="1:18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8"/>
    </row>
    <row r="28" spans="1:18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74"/>
      <c r="K28" s="74"/>
      <c r="L28" s="74"/>
      <c r="M28" s="74"/>
      <c r="N28" s="74"/>
      <c r="O28" s="74"/>
      <c r="P28" s="74"/>
      <c r="Q28" s="74"/>
      <c r="R28" s="41"/>
    </row>
    <row r="29" spans="1:18" x14ac:dyDescent="0.25">
      <c r="A29" s="1" t="s">
        <v>49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G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C15:C24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8"/>
  <sheetViews>
    <sheetView zoomScaleNormal="100" workbookViewId="0">
      <pane ySplit="6" topLeftCell="A18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0.140625" customWidth="1"/>
    <col min="2" max="2" width="27.28515625" bestFit="1" customWidth="1"/>
    <col min="3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5" customWidth="1"/>
    <col min="10" max="10" width="8.140625" customWidth="1"/>
    <col min="11" max="11" width="21" bestFit="1" customWidth="1"/>
    <col min="12" max="12" width="11.710937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1" t="s">
        <v>2</v>
      </c>
      <c r="I1" s="122"/>
      <c r="J1" s="123"/>
      <c r="K1" s="2" t="s">
        <v>50</v>
      </c>
      <c r="L1" s="56" t="s">
        <v>51</v>
      </c>
      <c r="M1" s="57" t="s">
        <v>5</v>
      </c>
      <c r="N1" s="58" t="s">
        <v>6</v>
      </c>
      <c r="O1" s="56" t="s">
        <v>7</v>
      </c>
      <c r="P1" s="56" t="s">
        <v>8</v>
      </c>
    </row>
    <row r="2" spans="1:18" x14ac:dyDescent="0.25">
      <c r="F2" s="10" t="s">
        <v>52</v>
      </c>
      <c r="G2" s="83">
        <v>25</v>
      </c>
      <c r="H2" s="127" t="str">
        <f>'2025-26 Summary'!C2</f>
        <v>BIO</v>
      </c>
      <c r="I2" s="127"/>
      <c r="J2" s="127"/>
      <c r="K2" s="11">
        <f>'2025-26 Summary'!D2</f>
        <v>36.54</v>
      </c>
      <c r="L2" s="4">
        <f>SUM(L7:L41)</f>
        <v>16.873333333333335</v>
      </c>
      <c r="M2" s="5">
        <f>SUM(M7:M41)</f>
        <v>6932</v>
      </c>
      <c r="N2" s="6">
        <f>SUM(N7:N41)</f>
        <v>231.06666666666675</v>
      </c>
      <c r="O2" s="6">
        <f>M2/L2</f>
        <v>410.82576056894504</v>
      </c>
      <c r="P2" s="6">
        <f>N2/L2</f>
        <v>13.69419201896484</v>
      </c>
    </row>
    <row r="3" spans="1:18" ht="19.5" customHeight="1" x14ac:dyDescent="0.25">
      <c r="A3" s="125" t="s">
        <v>12</v>
      </c>
      <c r="B3" s="126"/>
      <c r="C3" s="126"/>
      <c r="D3" s="126"/>
      <c r="E3" s="126"/>
      <c r="F3" s="126"/>
      <c r="G3" s="126"/>
      <c r="I3" s="119" t="s">
        <v>14</v>
      </c>
      <c r="J3" s="119"/>
      <c r="K3" s="120"/>
      <c r="L3" s="4">
        <f>'2025-26 Summary'!D2-'Summer 25'!M2-'Fall 25'!L2-'Spring 26'!L2</f>
        <v>-3.3333333333374071E-3</v>
      </c>
      <c r="N3" s="60"/>
      <c r="O3" s="60"/>
      <c r="P3" s="60"/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G4" s="1"/>
      <c r="H4" s="97"/>
      <c r="J4" s="22"/>
      <c r="K4" s="16"/>
      <c r="L4" s="61"/>
      <c r="N4" s="60"/>
      <c r="O4" s="60"/>
      <c r="P4" s="60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1"/>
      <c r="N5" s="60"/>
      <c r="O5" s="60"/>
      <c r="P5" s="60"/>
    </row>
    <row r="6" spans="1:18" ht="78.599999999999994" customHeight="1" x14ac:dyDescent="0.25">
      <c r="A6" s="45" t="s">
        <v>20</v>
      </c>
      <c r="B6" s="45" t="s">
        <v>53</v>
      </c>
      <c r="C6" s="23" t="s">
        <v>54</v>
      </c>
      <c r="D6" s="23" t="s">
        <v>55</v>
      </c>
      <c r="E6" s="23" t="s">
        <v>56</v>
      </c>
      <c r="F6" s="23" t="s">
        <v>57</v>
      </c>
      <c r="G6" s="23" t="s">
        <v>27</v>
      </c>
      <c r="H6" s="17" t="s">
        <v>28</v>
      </c>
      <c r="I6" s="23" t="s">
        <v>29</v>
      </c>
      <c r="J6" s="24" t="s">
        <v>58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6" t="s">
        <v>8</v>
      </c>
      <c r="Q6" s="82" t="s">
        <v>35</v>
      </c>
      <c r="R6" s="55"/>
    </row>
    <row r="7" spans="1:18" ht="15.75" customHeight="1" x14ac:dyDescent="0.25">
      <c r="A7" s="99" t="s">
        <v>36</v>
      </c>
      <c r="B7" s="99" t="s">
        <v>37</v>
      </c>
      <c r="C7" s="47" t="s">
        <v>59</v>
      </c>
      <c r="D7" s="47" t="s">
        <v>39</v>
      </c>
      <c r="E7" s="47"/>
      <c r="F7" s="47">
        <v>82</v>
      </c>
      <c r="G7" s="100">
        <v>24</v>
      </c>
      <c r="H7" s="99">
        <v>3</v>
      </c>
      <c r="I7" s="66">
        <f t="shared" ref="I7:I41" si="0">G7*H7</f>
        <v>72</v>
      </c>
      <c r="J7" s="105">
        <v>9</v>
      </c>
      <c r="K7" s="106">
        <v>7.8</v>
      </c>
      <c r="L7" s="62">
        <f t="shared" ref="L7" si="1">K7*H7/15</f>
        <v>1.5599999999999998</v>
      </c>
      <c r="M7" s="63">
        <f t="shared" ref="M7" si="2">(I7*J7)</f>
        <v>648</v>
      </c>
      <c r="N7" s="64">
        <f>M7/30</f>
        <v>21.6</v>
      </c>
      <c r="O7" s="62">
        <f>M7/L7</f>
        <v>415.38461538461542</v>
      </c>
      <c r="P7" s="62">
        <f t="shared" ref="P7:P16" si="3">N7/L7</f>
        <v>13.846153846153848</v>
      </c>
      <c r="Q7" s="49"/>
    </row>
    <row r="8" spans="1:18" ht="15.75" customHeight="1" x14ac:dyDescent="0.25">
      <c r="A8" s="99" t="s">
        <v>36</v>
      </c>
      <c r="B8" s="99" t="s">
        <v>60</v>
      </c>
      <c r="C8" s="47" t="s">
        <v>59</v>
      </c>
      <c r="D8" s="47" t="s">
        <v>39</v>
      </c>
      <c r="E8" s="47"/>
      <c r="F8" s="47">
        <v>76</v>
      </c>
      <c r="G8" s="100">
        <v>24</v>
      </c>
      <c r="H8" s="99">
        <v>3</v>
      </c>
      <c r="I8" s="66">
        <f t="shared" si="0"/>
        <v>72</v>
      </c>
      <c r="J8" s="105">
        <v>9</v>
      </c>
      <c r="K8" s="106">
        <v>8.25</v>
      </c>
      <c r="L8" s="62">
        <f t="shared" ref="L8:L41" si="4">K8*H8/15</f>
        <v>1.65</v>
      </c>
      <c r="M8" s="63">
        <f t="shared" ref="M8:M41" si="5">(I8*J8)</f>
        <v>648</v>
      </c>
      <c r="N8" s="64">
        <f t="shared" ref="N8:N41" si="6">M8/30</f>
        <v>21.6</v>
      </c>
      <c r="O8" s="62">
        <f t="shared" ref="O8:O41" si="7">M8/L8</f>
        <v>392.72727272727275</v>
      </c>
      <c r="P8" s="62">
        <f t="shared" si="3"/>
        <v>13.090909090909092</v>
      </c>
      <c r="Q8" s="49"/>
    </row>
    <row r="9" spans="1:18" ht="15.75" customHeight="1" x14ac:dyDescent="0.25">
      <c r="A9" s="99" t="s">
        <v>36</v>
      </c>
      <c r="B9" s="99" t="s">
        <v>61</v>
      </c>
      <c r="C9" s="47" t="s">
        <v>59</v>
      </c>
      <c r="D9" s="47" t="s">
        <v>39</v>
      </c>
      <c r="E9" s="47"/>
      <c r="F9" s="103">
        <v>13</v>
      </c>
      <c r="G9" s="109">
        <v>20</v>
      </c>
      <c r="H9" s="99">
        <v>1</v>
      </c>
      <c r="I9" s="66">
        <f t="shared" si="0"/>
        <v>20</v>
      </c>
      <c r="J9" s="105">
        <v>9</v>
      </c>
      <c r="K9" s="105">
        <v>8.25</v>
      </c>
      <c r="L9" s="62">
        <f t="shared" si="4"/>
        <v>0.55000000000000004</v>
      </c>
      <c r="M9" s="63">
        <f t="shared" si="5"/>
        <v>180</v>
      </c>
      <c r="N9" s="64">
        <f t="shared" si="6"/>
        <v>6</v>
      </c>
      <c r="O9" s="62">
        <f t="shared" si="7"/>
        <v>327.27272727272725</v>
      </c>
      <c r="P9" s="62">
        <f t="shared" si="3"/>
        <v>10.909090909090908</v>
      </c>
      <c r="Q9" s="49"/>
    </row>
    <row r="10" spans="1:18" ht="15.75" customHeight="1" x14ac:dyDescent="0.25">
      <c r="A10" s="99" t="s">
        <v>36</v>
      </c>
      <c r="B10" s="99" t="s">
        <v>40</v>
      </c>
      <c r="C10" s="47" t="s">
        <v>59</v>
      </c>
      <c r="D10" s="47" t="s">
        <v>39</v>
      </c>
      <c r="E10" s="47"/>
      <c r="F10" s="47">
        <v>160</v>
      </c>
      <c r="G10" s="99">
        <v>24</v>
      </c>
      <c r="H10" s="99">
        <v>6</v>
      </c>
      <c r="I10" s="66">
        <f t="shared" si="0"/>
        <v>144</v>
      </c>
      <c r="J10" s="105">
        <v>9</v>
      </c>
      <c r="K10" s="105">
        <v>8.25</v>
      </c>
      <c r="L10" s="62">
        <f t="shared" si="4"/>
        <v>3.3</v>
      </c>
      <c r="M10" s="63">
        <f t="shared" si="5"/>
        <v>1296</v>
      </c>
      <c r="N10" s="64">
        <f t="shared" si="6"/>
        <v>43.2</v>
      </c>
      <c r="O10" s="62">
        <f t="shared" si="7"/>
        <v>392.72727272727275</v>
      </c>
      <c r="P10" s="62">
        <f t="shared" si="3"/>
        <v>13.090909090909092</v>
      </c>
      <c r="Q10" s="49"/>
    </row>
    <row r="11" spans="1:18" ht="15.75" customHeight="1" x14ac:dyDescent="0.25">
      <c r="A11" s="99" t="s">
        <v>36</v>
      </c>
      <c r="B11" s="99" t="s">
        <v>41</v>
      </c>
      <c r="C11" s="47" t="s">
        <v>59</v>
      </c>
      <c r="D11" s="47" t="s">
        <v>39</v>
      </c>
      <c r="E11" s="47"/>
      <c r="F11" s="47">
        <v>72</v>
      </c>
      <c r="G11" s="99">
        <v>24</v>
      </c>
      <c r="H11" s="99">
        <v>3</v>
      </c>
      <c r="I11" s="66">
        <f t="shared" si="0"/>
        <v>72</v>
      </c>
      <c r="J11" s="105">
        <v>9</v>
      </c>
      <c r="K11" s="105">
        <v>7.8</v>
      </c>
      <c r="L11" s="62">
        <f t="shared" si="4"/>
        <v>1.5599999999999998</v>
      </c>
      <c r="M11" s="63">
        <f t="shared" si="5"/>
        <v>648</v>
      </c>
      <c r="N11" s="64">
        <f t="shared" si="6"/>
        <v>21.6</v>
      </c>
      <c r="O11" s="62">
        <f t="shared" si="7"/>
        <v>415.38461538461542</v>
      </c>
      <c r="P11" s="62">
        <f t="shared" si="3"/>
        <v>13.846153846153848</v>
      </c>
      <c r="Q11" s="49"/>
    </row>
    <row r="12" spans="1:18" ht="15.75" customHeight="1" x14ac:dyDescent="0.25">
      <c r="A12" s="99" t="s">
        <v>36</v>
      </c>
      <c r="B12" s="99" t="s">
        <v>41</v>
      </c>
      <c r="C12" s="47" t="s">
        <v>59</v>
      </c>
      <c r="D12" s="47" t="s">
        <v>62</v>
      </c>
      <c r="E12" s="47"/>
      <c r="F12" s="47">
        <v>44</v>
      </c>
      <c r="G12" s="99">
        <v>24</v>
      </c>
      <c r="H12" s="99">
        <v>2</v>
      </c>
      <c r="I12" s="66">
        <f t="shared" si="0"/>
        <v>48</v>
      </c>
      <c r="J12" s="105">
        <v>9</v>
      </c>
      <c r="K12" s="105">
        <v>7.8</v>
      </c>
      <c r="L12" s="62">
        <f t="shared" si="4"/>
        <v>1.04</v>
      </c>
      <c r="M12" s="63">
        <f t="shared" si="5"/>
        <v>432</v>
      </c>
      <c r="N12" s="64">
        <f t="shared" si="6"/>
        <v>14.4</v>
      </c>
      <c r="O12" s="62">
        <f t="shared" si="7"/>
        <v>415.38461538461536</v>
      </c>
      <c r="P12" s="62">
        <f t="shared" si="3"/>
        <v>13.846153846153847</v>
      </c>
      <c r="Q12" s="49"/>
    </row>
    <row r="13" spans="1:18" ht="15.75" customHeight="1" x14ac:dyDescent="0.25">
      <c r="A13" s="99" t="s">
        <v>36</v>
      </c>
      <c r="B13" s="99" t="s">
        <v>42</v>
      </c>
      <c r="C13" s="47" t="s">
        <v>59</v>
      </c>
      <c r="D13" s="47" t="s">
        <v>39</v>
      </c>
      <c r="E13" s="47"/>
      <c r="F13" s="47">
        <v>68</v>
      </c>
      <c r="G13" s="99">
        <v>24</v>
      </c>
      <c r="H13" s="99">
        <v>3</v>
      </c>
      <c r="I13" s="66">
        <f t="shared" si="0"/>
        <v>72</v>
      </c>
      <c r="J13" s="105">
        <v>9</v>
      </c>
      <c r="K13" s="105">
        <v>8.25</v>
      </c>
      <c r="L13" s="62">
        <f t="shared" si="4"/>
        <v>1.65</v>
      </c>
      <c r="M13" s="63">
        <f t="shared" si="5"/>
        <v>648</v>
      </c>
      <c r="N13" s="64">
        <f t="shared" si="6"/>
        <v>21.6</v>
      </c>
      <c r="O13" s="62">
        <f t="shared" si="7"/>
        <v>392.72727272727275</v>
      </c>
      <c r="P13" s="62">
        <f t="shared" si="3"/>
        <v>13.090909090909092</v>
      </c>
      <c r="Q13" s="49"/>
    </row>
    <row r="14" spans="1:18" ht="15.75" customHeight="1" x14ac:dyDescent="0.25">
      <c r="A14" s="99" t="s">
        <v>36</v>
      </c>
      <c r="B14" s="99" t="s">
        <v>63</v>
      </c>
      <c r="C14" s="47" t="s">
        <v>59</v>
      </c>
      <c r="D14" s="47" t="s">
        <v>39</v>
      </c>
      <c r="E14" s="47"/>
      <c r="F14" s="47">
        <v>86</v>
      </c>
      <c r="G14" s="99">
        <v>24</v>
      </c>
      <c r="H14" s="99">
        <v>2</v>
      </c>
      <c r="I14" s="66">
        <f t="shared" si="0"/>
        <v>48</v>
      </c>
      <c r="J14" s="105">
        <v>3</v>
      </c>
      <c r="K14" s="105">
        <v>3</v>
      </c>
      <c r="L14" s="62">
        <f t="shared" si="4"/>
        <v>0.4</v>
      </c>
      <c r="M14" s="63">
        <f t="shared" si="5"/>
        <v>144</v>
      </c>
      <c r="N14" s="64">
        <f t="shared" si="6"/>
        <v>4.8</v>
      </c>
      <c r="O14" s="62">
        <f t="shared" si="7"/>
        <v>360</v>
      </c>
      <c r="P14" s="62">
        <f t="shared" si="3"/>
        <v>11.999999999999998</v>
      </c>
      <c r="Q14" s="49"/>
    </row>
    <row r="15" spans="1:18" ht="15.75" customHeight="1" x14ac:dyDescent="0.25">
      <c r="A15" s="99" t="s">
        <v>36</v>
      </c>
      <c r="B15" s="99" t="s">
        <v>64</v>
      </c>
      <c r="C15" s="47" t="s">
        <v>59</v>
      </c>
      <c r="D15" s="47" t="s">
        <v>39</v>
      </c>
      <c r="E15" s="47"/>
      <c r="F15" s="47"/>
      <c r="G15" s="99">
        <v>24</v>
      </c>
      <c r="H15" s="99">
        <v>4</v>
      </c>
      <c r="I15" s="66">
        <f t="shared" si="0"/>
        <v>96</v>
      </c>
      <c r="J15" s="105">
        <v>3</v>
      </c>
      <c r="K15" s="105">
        <v>2.4</v>
      </c>
      <c r="L15" s="62">
        <f t="shared" si="4"/>
        <v>0.64</v>
      </c>
      <c r="M15" s="63">
        <f t="shared" si="5"/>
        <v>288</v>
      </c>
      <c r="N15" s="64">
        <f t="shared" si="6"/>
        <v>9.6</v>
      </c>
      <c r="O15" s="62">
        <f t="shared" si="7"/>
        <v>450</v>
      </c>
      <c r="P15" s="62">
        <f t="shared" si="3"/>
        <v>15</v>
      </c>
      <c r="Q15" s="49"/>
    </row>
    <row r="16" spans="1:18" ht="15.75" customHeight="1" x14ac:dyDescent="0.25">
      <c r="A16" s="99" t="s">
        <v>36</v>
      </c>
      <c r="B16" s="99" t="s">
        <v>43</v>
      </c>
      <c r="C16" s="47" t="s">
        <v>59</v>
      </c>
      <c r="D16" s="47" t="s">
        <v>44</v>
      </c>
      <c r="E16" s="47"/>
      <c r="F16" s="47">
        <v>39</v>
      </c>
      <c r="G16" s="99">
        <v>44</v>
      </c>
      <c r="H16" s="99">
        <v>1</v>
      </c>
      <c r="I16" s="66">
        <f t="shared" si="0"/>
        <v>44</v>
      </c>
      <c r="J16" s="105">
        <v>3</v>
      </c>
      <c r="K16" s="105">
        <v>3</v>
      </c>
      <c r="L16" s="62">
        <f t="shared" si="4"/>
        <v>0.2</v>
      </c>
      <c r="M16" s="63">
        <f t="shared" si="5"/>
        <v>132</v>
      </c>
      <c r="N16" s="64">
        <f t="shared" si="6"/>
        <v>4.4000000000000004</v>
      </c>
      <c r="O16" s="62">
        <f t="shared" si="7"/>
        <v>660</v>
      </c>
      <c r="P16" s="62">
        <f t="shared" si="3"/>
        <v>22</v>
      </c>
      <c r="Q16" s="49"/>
    </row>
    <row r="17" spans="1:17" ht="15.75" customHeight="1" x14ac:dyDescent="0.25">
      <c r="A17" s="99" t="s">
        <v>36</v>
      </c>
      <c r="B17" s="99" t="s">
        <v>45</v>
      </c>
      <c r="C17" s="47" t="s">
        <v>59</v>
      </c>
      <c r="D17" s="47" t="s">
        <v>65</v>
      </c>
      <c r="E17" s="47"/>
      <c r="F17" s="47">
        <v>44</v>
      </c>
      <c r="G17" s="99">
        <v>24</v>
      </c>
      <c r="H17" s="99">
        <v>1</v>
      </c>
      <c r="I17" s="66">
        <f t="shared" si="0"/>
        <v>24</v>
      </c>
      <c r="J17" s="105">
        <v>3</v>
      </c>
      <c r="K17" s="105">
        <v>3</v>
      </c>
      <c r="L17" s="62">
        <f t="shared" si="4"/>
        <v>0.2</v>
      </c>
      <c r="M17" s="63">
        <f t="shared" si="5"/>
        <v>72</v>
      </c>
      <c r="N17" s="64">
        <f t="shared" si="6"/>
        <v>2.4</v>
      </c>
      <c r="O17" s="62">
        <f t="shared" si="7"/>
        <v>360</v>
      </c>
      <c r="P17" s="62">
        <f>N17/L17</f>
        <v>11.999999999999998</v>
      </c>
      <c r="Q17" s="49"/>
    </row>
    <row r="18" spans="1:17" ht="15.75" customHeight="1" x14ac:dyDescent="0.25">
      <c r="A18" s="99" t="s">
        <v>36</v>
      </c>
      <c r="B18" s="99" t="s">
        <v>66</v>
      </c>
      <c r="C18" s="47" t="s">
        <v>59</v>
      </c>
      <c r="D18" s="47" t="s">
        <v>65</v>
      </c>
      <c r="E18" s="47"/>
      <c r="F18" s="47"/>
      <c r="G18" s="99">
        <v>24</v>
      </c>
      <c r="H18" s="99">
        <v>2</v>
      </c>
      <c r="I18" s="66">
        <f t="shared" si="0"/>
        <v>48</v>
      </c>
      <c r="J18" s="105">
        <v>3</v>
      </c>
      <c r="K18" s="105">
        <v>2.4</v>
      </c>
      <c r="L18" s="62">
        <f t="shared" si="4"/>
        <v>0.32</v>
      </c>
      <c r="M18" s="63">
        <f t="shared" si="5"/>
        <v>144</v>
      </c>
      <c r="N18" s="64">
        <f t="shared" si="6"/>
        <v>4.8</v>
      </c>
      <c r="O18" s="62">
        <f t="shared" si="7"/>
        <v>450</v>
      </c>
      <c r="P18" s="62">
        <f t="shared" ref="P18:P41" si="8">N18/L18</f>
        <v>15</v>
      </c>
      <c r="Q18" s="49"/>
    </row>
    <row r="19" spans="1:17" ht="15.75" customHeight="1" x14ac:dyDescent="0.25">
      <c r="A19" s="99" t="s">
        <v>36</v>
      </c>
      <c r="B19" s="99" t="s">
        <v>45</v>
      </c>
      <c r="C19" s="47" t="s">
        <v>59</v>
      </c>
      <c r="D19" s="47" t="s">
        <v>62</v>
      </c>
      <c r="E19" s="47"/>
      <c r="F19" s="47">
        <v>100</v>
      </c>
      <c r="G19" s="99">
        <v>24</v>
      </c>
      <c r="H19" s="99">
        <v>2</v>
      </c>
      <c r="I19" s="66">
        <f t="shared" si="0"/>
        <v>48</v>
      </c>
      <c r="J19" s="105">
        <v>3</v>
      </c>
      <c r="K19" s="105">
        <v>3</v>
      </c>
      <c r="L19" s="62">
        <f t="shared" si="4"/>
        <v>0.4</v>
      </c>
      <c r="M19" s="63">
        <f t="shared" si="5"/>
        <v>144</v>
      </c>
      <c r="N19" s="64">
        <f t="shared" si="6"/>
        <v>4.8</v>
      </c>
      <c r="O19" s="62">
        <f t="shared" si="7"/>
        <v>360</v>
      </c>
      <c r="P19" s="62">
        <f t="shared" si="8"/>
        <v>11.999999999999998</v>
      </c>
      <c r="Q19" s="49"/>
    </row>
    <row r="20" spans="1:17" ht="15.75" customHeight="1" x14ac:dyDescent="0.25">
      <c r="A20" s="99" t="s">
        <v>36</v>
      </c>
      <c r="B20" s="99" t="s">
        <v>66</v>
      </c>
      <c r="C20" s="47" t="s">
        <v>59</v>
      </c>
      <c r="D20" s="47" t="s">
        <v>62</v>
      </c>
      <c r="E20" s="47"/>
      <c r="F20" s="47"/>
      <c r="G20" s="99">
        <v>24</v>
      </c>
      <c r="H20" s="99">
        <v>4</v>
      </c>
      <c r="I20" s="66">
        <f t="shared" si="0"/>
        <v>96</v>
      </c>
      <c r="J20" s="105">
        <v>3</v>
      </c>
      <c r="K20" s="105">
        <v>2.4</v>
      </c>
      <c r="L20" s="62">
        <f t="shared" si="4"/>
        <v>0.64</v>
      </c>
      <c r="M20" s="63">
        <f t="shared" si="5"/>
        <v>288</v>
      </c>
      <c r="N20" s="64">
        <f t="shared" si="6"/>
        <v>9.6</v>
      </c>
      <c r="O20" s="62">
        <f t="shared" si="7"/>
        <v>450</v>
      </c>
      <c r="P20" s="62">
        <f t="shared" si="8"/>
        <v>15</v>
      </c>
      <c r="Q20" s="49"/>
    </row>
    <row r="21" spans="1:17" ht="15.75" customHeight="1" x14ac:dyDescent="0.25">
      <c r="A21" s="99" t="s">
        <v>36</v>
      </c>
      <c r="B21" s="99" t="s">
        <v>45</v>
      </c>
      <c r="C21" s="47" t="s">
        <v>59</v>
      </c>
      <c r="D21" s="47" t="s">
        <v>39</v>
      </c>
      <c r="E21" s="47"/>
      <c r="F21" s="47">
        <v>104</v>
      </c>
      <c r="G21" s="99">
        <v>24</v>
      </c>
      <c r="H21" s="99">
        <v>2</v>
      </c>
      <c r="I21" s="66">
        <f t="shared" si="0"/>
        <v>48</v>
      </c>
      <c r="J21" s="105">
        <v>3</v>
      </c>
      <c r="K21" s="105">
        <v>3</v>
      </c>
      <c r="L21" s="62">
        <f t="shared" si="4"/>
        <v>0.4</v>
      </c>
      <c r="M21" s="63">
        <f t="shared" si="5"/>
        <v>144</v>
      </c>
      <c r="N21" s="64">
        <f t="shared" si="6"/>
        <v>4.8</v>
      </c>
      <c r="O21" s="62">
        <f t="shared" si="7"/>
        <v>360</v>
      </c>
      <c r="P21" s="62">
        <f t="shared" si="8"/>
        <v>11.999999999999998</v>
      </c>
      <c r="Q21" s="49"/>
    </row>
    <row r="22" spans="1:17" ht="15.75" customHeight="1" x14ac:dyDescent="0.25">
      <c r="A22" s="99" t="s">
        <v>36</v>
      </c>
      <c r="B22" s="99" t="s">
        <v>66</v>
      </c>
      <c r="C22" s="47" t="s">
        <v>59</v>
      </c>
      <c r="D22" s="47" t="s">
        <v>39</v>
      </c>
      <c r="E22" s="47"/>
      <c r="F22" s="47"/>
      <c r="G22" s="99">
        <v>24</v>
      </c>
      <c r="H22" s="99">
        <v>4</v>
      </c>
      <c r="I22" s="66">
        <f t="shared" si="0"/>
        <v>96</v>
      </c>
      <c r="J22" s="105">
        <v>3</v>
      </c>
      <c r="K22" s="105">
        <v>2.4</v>
      </c>
      <c r="L22" s="62">
        <f t="shared" si="4"/>
        <v>0.64</v>
      </c>
      <c r="M22" s="63">
        <f t="shared" si="5"/>
        <v>288</v>
      </c>
      <c r="N22" s="64">
        <f t="shared" si="6"/>
        <v>9.6</v>
      </c>
      <c r="O22" s="62">
        <f t="shared" si="7"/>
        <v>450</v>
      </c>
      <c r="P22" s="62">
        <f t="shared" si="8"/>
        <v>15</v>
      </c>
      <c r="Q22" s="49"/>
    </row>
    <row r="23" spans="1:17" ht="15.75" customHeight="1" x14ac:dyDescent="0.25">
      <c r="A23" s="99" t="s">
        <v>36</v>
      </c>
      <c r="B23" s="99" t="s">
        <v>47</v>
      </c>
      <c r="C23" s="47" t="s">
        <v>59</v>
      </c>
      <c r="D23" s="47" t="s">
        <v>44</v>
      </c>
      <c r="E23" s="47"/>
      <c r="F23" s="47">
        <v>42</v>
      </c>
      <c r="G23" s="99">
        <v>44</v>
      </c>
      <c r="H23" s="99">
        <v>1</v>
      </c>
      <c r="I23" s="66">
        <f t="shared" si="0"/>
        <v>44</v>
      </c>
      <c r="J23" s="105">
        <v>3</v>
      </c>
      <c r="K23" s="105">
        <v>3</v>
      </c>
      <c r="L23" s="62">
        <f t="shared" si="4"/>
        <v>0.2</v>
      </c>
      <c r="M23" s="63">
        <f t="shared" si="5"/>
        <v>132</v>
      </c>
      <c r="N23" s="64">
        <f t="shared" si="6"/>
        <v>4.4000000000000004</v>
      </c>
      <c r="O23" s="62">
        <f t="shared" si="7"/>
        <v>660</v>
      </c>
      <c r="P23" s="62">
        <f t="shared" si="8"/>
        <v>22</v>
      </c>
      <c r="Q23" s="49"/>
    </row>
    <row r="24" spans="1:17" ht="15.75" customHeight="1" x14ac:dyDescent="0.25">
      <c r="A24" s="99" t="s">
        <v>36</v>
      </c>
      <c r="B24" s="99" t="s">
        <v>67</v>
      </c>
      <c r="C24" s="47" t="s">
        <v>59</v>
      </c>
      <c r="D24" s="47" t="s">
        <v>62</v>
      </c>
      <c r="E24" s="47"/>
      <c r="F24" s="47">
        <v>48</v>
      </c>
      <c r="G24" s="99">
        <v>24</v>
      </c>
      <c r="H24" s="99">
        <v>1</v>
      </c>
      <c r="I24" s="66">
        <f t="shared" si="0"/>
        <v>24</v>
      </c>
      <c r="J24" s="105">
        <v>3</v>
      </c>
      <c r="K24" s="105">
        <v>3</v>
      </c>
      <c r="L24" s="62">
        <f t="shared" si="4"/>
        <v>0.2</v>
      </c>
      <c r="M24" s="63">
        <f t="shared" si="5"/>
        <v>72</v>
      </c>
      <c r="N24" s="64">
        <f t="shared" si="6"/>
        <v>2.4</v>
      </c>
      <c r="O24" s="62">
        <f t="shared" si="7"/>
        <v>360</v>
      </c>
      <c r="P24" s="62">
        <f t="shared" si="8"/>
        <v>11.999999999999998</v>
      </c>
      <c r="Q24" s="49"/>
    </row>
    <row r="25" spans="1:17" ht="15.75" customHeight="1" x14ac:dyDescent="0.25">
      <c r="A25" s="99" t="s">
        <v>36</v>
      </c>
      <c r="B25" s="99" t="s">
        <v>68</v>
      </c>
      <c r="C25" s="47" t="s">
        <v>59</v>
      </c>
      <c r="D25" s="47" t="s">
        <v>62</v>
      </c>
      <c r="E25" s="47"/>
      <c r="F25" s="47"/>
      <c r="G25" s="99">
        <v>24</v>
      </c>
      <c r="H25" s="99">
        <v>2</v>
      </c>
      <c r="I25" s="66">
        <f t="shared" si="0"/>
        <v>48</v>
      </c>
      <c r="J25" s="105">
        <v>3</v>
      </c>
      <c r="K25" s="105">
        <v>2.4</v>
      </c>
      <c r="L25" s="62">
        <f t="shared" si="4"/>
        <v>0.32</v>
      </c>
      <c r="M25" s="63">
        <f t="shared" si="5"/>
        <v>144</v>
      </c>
      <c r="N25" s="64">
        <f t="shared" si="6"/>
        <v>4.8</v>
      </c>
      <c r="O25" s="62">
        <f t="shared" si="7"/>
        <v>450</v>
      </c>
      <c r="P25" s="62">
        <f t="shared" si="8"/>
        <v>15</v>
      </c>
      <c r="Q25" s="49"/>
    </row>
    <row r="26" spans="1:17" ht="15.75" customHeight="1" x14ac:dyDescent="0.25">
      <c r="A26" s="99" t="s">
        <v>36</v>
      </c>
      <c r="B26" s="99" t="s">
        <v>67</v>
      </c>
      <c r="C26" s="47" t="s">
        <v>59</v>
      </c>
      <c r="D26" s="47" t="s">
        <v>44</v>
      </c>
      <c r="E26" s="47"/>
      <c r="F26" s="47">
        <v>46</v>
      </c>
      <c r="G26" s="99">
        <v>24</v>
      </c>
      <c r="H26" s="99">
        <v>1</v>
      </c>
      <c r="I26" s="66">
        <f t="shared" si="0"/>
        <v>24</v>
      </c>
      <c r="J26" s="105">
        <v>3</v>
      </c>
      <c r="K26" s="105">
        <v>3</v>
      </c>
      <c r="L26" s="62">
        <f t="shared" si="4"/>
        <v>0.2</v>
      </c>
      <c r="M26" s="63">
        <f t="shared" si="5"/>
        <v>72</v>
      </c>
      <c r="N26" s="64">
        <f t="shared" si="6"/>
        <v>2.4</v>
      </c>
      <c r="O26" s="62">
        <f t="shared" si="7"/>
        <v>360</v>
      </c>
      <c r="P26" s="62">
        <f t="shared" si="8"/>
        <v>11.999999999999998</v>
      </c>
      <c r="Q26" s="49"/>
    </row>
    <row r="27" spans="1:17" ht="15.75" customHeight="1" x14ac:dyDescent="0.25">
      <c r="A27" s="99" t="s">
        <v>36</v>
      </c>
      <c r="B27" s="99" t="s">
        <v>68</v>
      </c>
      <c r="C27" s="47" t="s">
        <v>59</v>
      </c>
      <c r="D27" s="47" t="s">
        <v>44</v>
      </c>
      <c r="E27" s="47"/>
      <c r="F27" s="47"/>
      <c r="G27" s="99">
        <v>24</v>
      </c>
      <c r="H27" s="99">
        <v>2</v>
      </c>
      <c r="I27" s="66">
        <f t="shared" si="0"/>
        <v>48</v>
      </c>
      <c r="J27" s="105">
        <v>3</v>
      </c>
      <c r="K27" s="105">
        <v>2.4</v>
      </c>
      <c r="L27" s="62">
        <f t="shared" si="4"/>
        <v>0.32</v>
      </c>
      <c r="M27" s="63">
        <f t="shared" si="5"/>
        <v>144</v>
      </c>
      <c r="N27" s="64">
        <f t="shared" si="6"/>
        <v>4.8</v>
      </c>
      <c r="O27" s="62">
        <f t="shared" si="7"/>
        <v>450</v>
      </c>
      <c r="P27" s="62">
        <f t="shared" si="8"/>
        <v>15</v>
      </c>
      <c r="Q27" s="49"/>
    </row>
    <row r="28" spans="1:17" ht="15.75" customHeight="1" x14ac:dyDescent="0.25">
      <c r="A28" s="99" t="s">
        <v>36</v>
      </c>
      <c r="B28" s="99" t="s">
        <v>69</v>
      </c>
      <c r="C28" s="47" t="s">
        <v>59</v>
      </c>
      <c r="D28" s="47" t="s">
        <v>44</v>
      </c>
      <c r="E28" s="47"/>
      <c r="F28" s="47">
        <v>37</v>
      </c>
      <c r="G28" s="109">
        <v>40</v>
      </c>
      <c r="H28" s="99">
        <v>1</v>
      </c>
      <c r="I28" s="66">
        <f t="shared" si="0"/>
        <v>40</v>
      </c>
      <c r="J28" s="105">
        <v>2</v>
      </c>
      <c r="K28" s="105">
        <v>2</v>
      </c>
      <c r="L28" s="62">
        <f t="shared" si="4"/>
        <v>0.13333333333333333</v>
      </c>
      <c r="M28" s="63">
        <f t="shared" si="5"/>
        <v>80</v>
      </c>
      <c r="N28" s="64">
        <f t="shared" si="6"/>
        <v>2.6666666666666665</v>
      </c>
      <c r="O28" s="62">
        <f t="shared" si="7"/>
        <v>600</v>
      </c>
      <c r="P28" s="62">
        <f t="shared" si="8"/>
        <v>20</v>
      </c>
      <c r="Q28" s="49"/>
    </row>
    <row r="29" spans="1:17" ht="15.75" customHeight="1" x14ac:dyDescent="0.25">
      <c r="A29" s="99" t="s">
        <v>36</v>
      </c>
      <c r="B29" s="99" t="s">
        <v>70</v>
      </c>
      <c r="C29" s="47" t="s">
        <v>59</v>
      </c>
      <c r="D29" s="47" t="s">
        <v>39</v>
      </c>
      <c r="E29" s="47"/>
      <c r="F29" s="47">
        <v>24</v>
      </c>
      <c r="G29" s="99">
        <v>24</v>
      </c>
      <c r="H29" s="99">
        <v>1</v>
      </c>
      <c r="I29" s="66">
        <f t="shared" si="0"/>
        <v>24</v>
      </c>
      <c r="J29" s="105">
        <v>6</v>
      </c>
      <c r="K29" s="105">
        <v>5.25</v>
      </c>
      <c r="L29" s="62">
        <f t="shared" si="4"/>
        <v>0.35</v>
      </c>
      <c r="M29" s="63">
        <f t="shared" si="5"/>
        <v>144</v>
      </c>
      <c r="N29" s="64">
        <f t="shared" si="6"/>
        <v>4.8</v>
      </c>
      <c r="O29" s="62">
        <f t="shared" si="7"/>
        <v>411.42857142857144</v>
      </c>
      <c r="P29" s="62">
        <f t="shared" si="8"/>
        <v>13.714285714285715</v>
      </c>
      <c r="Q29" s="49"/>
    </row>
    <row r="30" spans="1:17" ht="15.75" customHeight="1" x14ac:dyDescent="0.25">
      <c r="A30" s="47"/>
      <c r="B30" s="47"/>
      <c r="C30" s="47"/>
      <c r="D30" s="47"/>
      <c r="E30" s="47"/>
      <c r="F30" s="47"/>
      <c r="G30" s="47"/>
      <c r="H30" s="47"/>
      <c r="I30" s="66">
        <f t="shared" si="0"/>
        <v>0</v>
      </c>
      <c r="J30" s="48"/>
      <c r="K30" s="48"/>
      <c r="L30" s="62">
        <f t="shared" si="4"/>
        <v>0</v>
      </c>
      <c r="M30" s="63">
        <f t="shared" si="5"/>
        <v>0</v>
      </c>
      <c r="N30" s="64">
        <f t="shared" si="6"/>
        <v>0</v>
      </c>
      <c r="O30" s="62" t="e">
        <f t="shared" si="7"/>
        <v>#DIV/0!</v>
      </c>
      <c r="P30" s="62" t="e">
        <f t="shared" si="8"/>
        <v>#DIV/0!</v>
      </c>
      <c r="Q30" s="49"/>
    </row>
    <row r="31" spans="1:17" ht="15.75" customHeight="1" x14ac:dyDescent="0.25">
      <c r="A31" s="47"/>
      <c r="B31" s="47"/>
      <c r="C31" s="47"/>
      <c r="D31" s="47"/>
      <c r="E31" s="47"/>
      <c r="F31" s="47"/>
      <c r="G31" s="47"/>
      <c r="H31" s="47"/>
      <c r="I31" s="66">
        <f t="shared" ref="I31:I35" si="9">G31*H31</f>
        <v>0</v>
      </c>
      <c r="J31" s="48"/>
      <c r="K31" s="48"/>
      <c r="L31" s="62">
        <f t="shared" si="4"/>
        <v>0</v>
      </c>
      <c r="M31" s="63">
        <f t="shared" si="5"/>
        <v>0</v>
      </c>
      <c r="N31" s="64">
        <f t="shared" si="6"/>
        <v>0</v>
      </c>
      <c r="O31" s="62" t="e">
        <f t="shared" si="7"/>
        <v>#DIV/0!</v>
      </c>
      <c r="P31" s="62" t="e">
        <f t="shared" si="8"/>
        <v>#DIV/0!</v>
      </c>
      <c r="Q31" s="49"/>
    </row>
    <row r="32" spans="1:17" ht="15.75" customHeight="1" x14ac:dyDescent="0.25">
      <c r="A32" s="47"/>
      <c r="B32" s="47"/>
      <c r="C32" s="47"/>
      <c r="D32" s="47"/>
      <c r="E32" s="47"/>
      <c r="F32" s="47"/>
      <c r="G32" s="47"/>
      <c r="H32" s="47"/>
      <c r="I32" s="66">
        <f t="shared" si="9"/>
        <v>0</v>
      </c>
      <c r="J32" s="48"/>
      <c r="K32" s="48"/>
      <c r="L32" s="62">
        <f t="shared" si="4"/>
        <v>0</v>
      </c>
      <c r="M32" s="63">
        <f t="shared" si="5"/>
        <v>0</v>
      </c>
      <c r="N32" s="64">
        <f t="shared" si="6"/>
        <v>0</v>
      </c>
      <c r="O32" s="62" t="e">
        <f t="shared" si="7"/>
        <v>#DIV/0!</v>
      </c>
      <c r="P32" s="62" t="e">
        <f t="shared" si="8"/>
        <v>#DIV/0!</v>
      </c>
      <c r="Q32" s="49"/>
    </row>
    <row r="33" spans="1:17" ht="15.75" customHeight="1" x14ac:dyDescent="0.25">
      <c r="A33" s="47"/>
      <c r="B33" s="47"/>
      <c r="C33" s="47"/>
      <c r="D33" s="47"/>
      <c r="E33" s="47"/>
      <c r="F33" s="47"/>
      <c r="G33" s="47"/>
      <c r="H33" s="47"/>
      <c r="I33" s="66">
        <f t="shared" si="9"/>
        <v>0</v>
      </c>
      <c r="J33" s="48"/>
      <c r="K33" s="48"/>
      <c r="L33" s="62">
        <f t="shared" si="4"/>
        <v>0</v>
      </c>
      <c r="M33" s="63">
        <f t="shared" si="5"/>
        <v>0</v>
      </c>
      <c r="N33" s="64">
        <f t="shared" si="6"/>
        <v>0</v>
      </c>
      <c r="O33" s="62" t="e">
        <f t="shared" si="7"/>
        <v>#DIV/0!</v>
      </c>
      <c r="P33" s="62" t="e">
        <f t="shared" si="8"/>
        <v>#DIV/0!</v>
      </c>
      <c r="Q33" s="49"/>
    </row>
    <row r="34" spans="1:17" ht="15.75" customHeight="1" x14ac:dyDescent="0.25">
      <c r="A34" s="47"/>
      <c r="B34" s="47"/>
      <c r="C34" s="47"/>
      <c r="D34" s="47"/>
      <c r="E34" s="47"/>
      <c r="F34" s="47"/>
      <c r="G34" s="47"/>
      <c r="H34" s="47"/>
      <c r="I34" s="66">
        <f t="shared" si="9"/>
        <v>0</v>
      </c>
      <c r="J34" s="48"/>
      <c r="K34" s="48"/>
      <c r="L34" s="62">
        <f t="shared" si="4"/>
        <v>0</v>
      </c>
      <c r="M34" s="63">
        <f t="shared" si="5"/>
        <v>0</v>
      </c>
      <c r="N34" s="64">
        <f t="shared" si="6"/>
        <v>0</v>
      </c>
      <c r="O34" s="62" t="e">
        <f t="shared" si="7"/>
        <v>#DIV/0!</v>
      </c>
      <c r="P34" s="62" t="e">
        <f t="shared" si="8"/>
        <v>#DIV/0!</v>
      </c>
      <c r="Q34" s="49"/>
    </row>
    <row r="35" spans="1:17" ht="15.75" customHeight="1" x14ac:dyDescent="0.25">
      <c r="A35" s="47"/>
      <c r="B35" s="47"/>
      <c r="C35" s="47"/>
      <c r="D35" s="47"/>
      <c r="E35" s="47"/>
      <c r="F35" s="47"/>
      <c r="G35" s="47"/>
      <c r="H35" s="47"/>
      <c r="I35" s="66">
        <f t="shared" si="9"/>
        <v>0</v>
      </c>
      <c r="J35" s="48"/>
      <c r="K35" s="48"/>
      <c r="L35" s="62">
        <f t="shared" si="4"/>
        <v>0</v>
      </c>
      <c r="M35" s="63">
        <f t="shared" si="5"/>
        <v>0</v>
      </c>
      <c r="N35" s="64">
        <f t="shared" si="6"/>
        <v>0</v>
      </c>
      <c r="O35" s="62" t="e">
        <f t="shared" si="7"/>
        <v>#DIV/0!</v>
      </c>
      <c r="P35" s="62" t="e">
        <f t="shared" si="8"/>
        <v>#DIV/0!</v>
      </c>
      <c r="Q35" s="49"/>
    </row>
    <row r="36" spans="1:17" ht="15.75" customHeight="1" x14ac:dyDescent="0.25">
      <c r="A36" s="47"/>
      <c r="B36" s="47"/>
      <c r="C36" s="47"/>
      <c r="D36" s="47"/>
      <c r="E36" s="47"/>
      <c r="F36" s="47"/>
      <c r="G36" s="47"/>
      <c r="H36" s="47"/>
      <c r="I36" s="66">
        <f t="shared" si="0"/>
        <v>0</v>
      </c>
      <c r="J36" s="48"/>
      <c r="K36" s="48"/>
      <c r="L36" s="62">
        <f t="shared" si="4"/>
        <v>0</v>
      </c>
      <c r="M36" s="63">
        <f t="shared" si="5"/>
        <v>0</v>
      </c>
      <c r="N36" s="64">
        <f t="shared" si="6"/>
        <v>0</v>
      </c>
      <c r="O36" s="62" t="e">
        <f t="shared" si="7"/>
        <v>#DIV/0!</v>
      </c>
      <c r="P36" s="62" t="e">
        <f t="shared" si="8"/>
        <v>#DIV/0!</v>
      </c>
      <c r="Q36" s="49"/>
    </row>
    <row r="37" spans="1:17" ht="15.75" customHeight="1" x14ac:dyDescent="0.25">
      <c r="A37" s="47"/>
      <c r="B37" s="47"/>
      <c r="C37" s="47"/>
      <c r="D37" s="47"/>
      <c r="E37" s="47"/>
      <c r="F37" s="47"/>
      <c r="G37" s="47"/>
      <c r="H37" s="47"/>
      <c r="I37" s="66">
        <f t="shared" si="0"/>
        <v>0</v>
      </c>
      <c r="J37" s="48"/>
      <c r="K37" s="48"/>
      <c r="L37" s="62">
        <f t="shared" si="4"/>
        <v>0</v>
      </c>
      <c r="M37" s="63">
        <f t="shared" si="5"/>
        <v>0</v>
      </c>
      <c r="N37" s="64">
        <f t="shared" si="6"/>
        <v>0</v>
      </c>
      <c r="O37" s="62" t="e">
        <f t="shared" si="7"/>
        <v>#DIV/0!</v>
      </c>
      <c r="P37" s="62" t="e">
        <f t="shared" si="8"/>
        <v>#DIV/0!</v>
      </c>
      <c r="Q37" s="49"/>
    </row>
    <row r="38" spans="1:17" ht="15.75" customHeight="1" x14ac:dyDescent="0.25">
      <c r="A38" s="50"/>
      <c r="B38" s="50"/>
      <c r="C38" s="47"/>
      <c r="D38" s="47"/>
      <c r="E38" s="47"/>
      <c r="F38" s="47"/>
      <c r="G38" s="47"/>
      <c r="H38" s="47"/>
      <c r="I38" s="66">
        <f t="shared" si="0"/>
        <v>0</v>
      </c>
      <c r="J38" s="48"/>
      <c r="K38" s="48"/>
      <c r="L38" s="62">
        <f t="shared" si="4"/>
        <v>0</v>
      </c>
      <c r="M38" s="63">
        <f t="shared" si="5"/>
        <v>0</v>
      </c>
      <c r="N38" s="64">
        <f t="shared" si="6"/>
        <v>0</v>
      </c>
      <c r="O38" s="62" t="e">
        <f t="shared" si="7"/>
        <v>#DIV/0!</v>
      </c>
      <c r="P38" s="62" t="e">
        <f t="shared" si="8"/>
        <v>#DIV/0!</v>
      </c>
      <c r="Q38" s="49"/>
    </row>
    <row r="39" spans="1:17" ht="15.75" customHeight="1" x14ac:dyDescent="0.25">
      <c r="A39" s="50"/>
      <c r="B39" s="50"/>
      <c r="C39" s="47"/>
      <c r="D39" s="47"/>
      <c r="E39" s="47"/>
      <c r="F39" s="47"/>
      <c r="G39" s="47"/>
      <c r="H39" s="47"/>
      <c r="I39" s="66">
        <f t="shared" si="0"/>
        <v>0</v>
      </c>
      <c r="J39" s="48"/>
      <c r="K39" s="48"/>
      <c r="L39" s="62">
        <f t="shared" si="4"/>
        <v>0</v>
      </c>
      <c r="M39" s="63">
        <f t="shared" si="5"/>
        <v>0</v>
      </c>
      <c r="N39" s="64">
        <f t="shared" si="6"/>
        <v>0</v>
      </c>
      <c r="O39" s="62" t="e">
        <f t="shared" si="7"/>
        <v>#DIV/0!</v>
      </c>
      <c r="P39" s="62" t="e">
        <f t="shared" si="8"/>
        <v>#DIV/0!</v>
      </c>
      <c r="Q39" s="49"/>
    </row>
    <row r="40" spans="1:17" ht="15.75" customHeight="1" x14ac:dyDescent="0.25">
      <c r="A40" s="39"/>
      <c r="B40" s="39"/>
      <c r="C40" s="47"/>
      <c r="D40" s="47"/>
      <c r="E40" s="40"/>
      <c r="F40" s="40"/>
      <c r="G40" s="47"/>
      <c r="H40" s="47"/>
      <c r="I40" s="66">
        <f t="shared" si="0"/>
        <v>0</v>
      </c>
      <c r="J40" s="48"/>
      <c r="K40" s="40"/>
      <c r="L40" s="62">
        <f t="shared" si="4"/>
        <v>0</v>
      </c>
      <c r="M40" s="63">
        <f t="shared" si="5"/>
        <v>0</v>
      </c>
      <c r="N40" s="64">
        <f t="shared" si="6"/>
        <v>0</v>
      </c>
      <c r="O40" s="62" t="e">
        <f t="shared" si="7"/>
        <v>#DIV/0!</v>
      </c>
      <c r="P40" s="62" t="e">
        <f t="shared" si="8"/>
        <v>#DIV/0!</v>
      </c>
      <c r="Q40" s="49"/>
    </row>
    <row r="41" spans="1:17" ht="15.75" customHeight="1" x14ac:dyDescent="0.25">
      <c r="A41" s="38"/>
      <c r="B41" s="47"/>
      <c r="C41" s="47"/>
      <c r="D41" s="47"/>
      <c r="E41" s="47"/>
      <c r="F41" s="47"/>
      <c r="G41" s="47"/>
      <c r="H41" s="47"/>
      <c r="I41" s="66">
        <f t="shared" si="0"/>
        <v>0</v>
      </c>
      <c r="J41" s="48"/>
      <c r="K41" s="48"/>
      <c r="L41" s="62">
        <f t="shared" si="4"/>
        <v>0</v>
      </c>
      <c r="M41" s="63">
        <f t="shared" si="5"/>
        <v>0</v>
      </c>
      <c r="N41" s="64">
        <f t="shared" si="6"/>
        <v>0</v>
      </c>
      <c r="O41" s="62" t="e">
        <f t="shared" si="7"/>
        <v>#DIV/0!</v>
      </c>
      <c r="P41" s="62" t="e">
        <f t="shared" si="8"/>
        <v>#DIV/0!</v>
      </c>
      <c r="Q41" s="49"/>
    </row>
    <row r="42" spans="1:17" ht="18.75" customHeight="1" x14ac:dyDescent="0.25">
      <c r="A42" s="110" t="s">
        <v>48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2"/>
    </row>
    <row r="43" spans="1:17" ht="61.5" customHeight="1" x14ac:dyDescent="0.25">
      <c r="A43" s="116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8"/>
    </row>
    <row r="46" spans="1:17" ht="30" customHeight="1" x14ac:dyDescent="0.25"/>
    <row r="48" spans="1:17" ht="32.25" customHeight="1" x14ac:dyDescent="0.25"/>
  </sheetData>
  <sheetProtection formatCells="0" insertRows="0" deleteRows="0"/>
  <mergeCells count="6">
    <mergeCell ref="A42:Q42"/>
    <mergeCell ref="A43:Q4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49"/>
  <sheetViews>
    <sheetView zoomScale="110" zoomScaleNormal="110" workbookViewId="0">
      <pane ySplit="6" topLeftCell="A16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0.140625" customWidth="1"/>
    <col min="2" max="2" width="27.28515625" bestFit="1" customWidth="1"/>
    <col min="3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59" customWidth="1"/>
    <col min="10" max="10" width="8.140625" style="59" customWidth="1"/>
    <col min="11" max="11" width="20" style="59" bestFit="1" customWidth="1"/>
    <col min="12" max="12" width="10.570312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21" t="s">
        <v>2</v>
      </c>
      <c r="I1" s="122"/>
      <c r="J1" s="123"/>
      <c r="K1" s="67" t="s">
        <v>50</v>
      </c>
      <c r="L1" s="56" t="s">
        <v>71</v>
      </c>
      <c r="M1" s="57" t="s">
        <v>33</v>
      </c>
      <c r="N1" s="58" t="s">
        <v>6</v>
      </c>
      <c r="O1" s="56" t="s">
        <v>7</v>
      </c>
      <c r="P1" s="56" t="s">
        <v>8</v>
      </c>
      <c r="Q1" s="21"/>
    </row>
    <row r="2" spans="1:18" x14ac:dyDescent="0.25">
      <c r="F2" s="10" t="s">
        <v>72</v>
      </c>
      <c r="G2" s="83">
        <v>26</v>
      </c>
      <c r="H2" s="127" t="str">
        <f>'2025-26 Summary'!C2</f>
        <v>BIO</v>
      </c>
      <c r="I2" s="127"/>
      <c r="J2" s="127"/>
      <c r="K2" s="11">
        <f>'2025-26 Summary'!D2</f>
        <v>36.54</v>
      </c>
      <c r="L2" s="4">
        <f>SUM(L7:L41)</f>
        <v>16.61</v>
      </c>
      <c r="M2" s="12">
        <f>SUM(M7:M41)</f>
        <v>6792</v>
      </c>
      <c r="N2" s="13">
        <f>SUM(N7:N41)</f>
        <v>226.40000000000009</v>
      </c>
      <c r="O2" s="13">
        <f>M2/L2</f>
        <v>408.91029500301028</v>
      </c>
      <c r="P2" s="6">
        <f>N2/L2</f>
        <v>13.630343166767014</v>
      </c>
    </row>
    <row r="3" spans="1:18" ht="19.5" customHeight="1" x14ac:dyDescent="0.25">
      <c r="A3" s="125" t="s">
        <v>12</v>
      </c>
      <c r="B3" s="126"/>
      <c r="C3" s="126"/>
      <c r="D3" s="126"/>
      <c r="E3" s="126"/>
      <c r="F3" s="126"/>
      <c r="G3" s="126"/>
      <c r="H3" s="96"/>
      <c r="I3" s="119" t="s">
        <v>14</v>
      </c>
      <c r="J3" s="119"/>
      <c r="K3" s="120"/>
      <c r="L3" s="4">
        <f>'2025-26 Summary'!D2-'Summer 25'!M2-'Fall 25'!L2-'Spring 26'!L2</f>
        <v>-3.3333333333374071E-3</v>
      </c>
      <c r="M3" s="14"/>
      <c r="N3" s="15"/>
      <c r="O3" s="15"/>
      <c r="P3" s="60"/>
    </row>
    <row r="4" spans="1:18" ht="19.5" customHeight="1" x14ac:dyDescent="0.25">
      <c r="A4" t="s">
        <v>16</v>
      </c>
      <c r="B4" s="1"/>
      <c r="C4" s="1"/>
      <c r="D4" s="1"/>
      <c r="E4" s="44" t="s">
        <v>17</v>
      </c>
      <c r="F4" s="44"/>
      <c r="G4" s="1"/>
      <c r="H4" s="1"/>
      <c r="J4" s="69"/>
      <c r="K4" s="61"/>
      <c r="L4" s="61"/>
      <c r="N4" s="60"/>
      <c r="O4" s="60"/>
      <c r="P4" s="60"/>
      <c r="Q4" s="131" t="s">
        <v>73</v>
      </c>
    </row>
    <row r="5" spans="1:18" ht="19.5" customHeight="1" x14ac:dyDescent="0.25">
      <c r="B5" s="1"/>
      <c r="C5" s="1"/>
      <c r="D5" s="1"/>
      <c r="E5" s="44"/>
      <c r="F5" s="44"/>
      <c r="G5" s="1"/>
      <c r="H5" s="1"/>
      <c r="J5" s="69"/>
      <c r="K5" s="61"/>
      <c r="L5" s="61"/>
      <c r="N5" s="60"/>
      <c r="O5" s="60"/>
      <c r="P5" s="60"/>
      <c r="Q5" s="117"/>
    </row>
    <row r="6" spans="1:18" ht="90" x14ac:dyDescent="0.25">
      <c r="A6" s="45" t="s">
        <v>20</v>
      </c>
      <c r="B6" s="45" t="s">
        <v>53</v>
      </c>
      <c r="C6" s="23" t="s">
        <v>74</v>
      </c>
      <c r="D6" s="23" t="s">
        <v>55</v>
      </c>
      <c r="E6" s="23" t="s">
        <v>75</v>
      </c>
      <c r="F6" s="23" t="s">
        <v>76</v>
      </c>
      <c r="G6" s="23" t="s">
        <v>77</v>
      </c>
      <c r="H6" s="17" t="s">
        <v>28</v>
      </c>
      <c r="I6" s="23" t="s">
        <v>29</v>
      </c>
      <c r="J6" s="24" t="s">
        <v>58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6" t="s">
        <v>8</v>
      </c>
      <c r="Q6" s="82" t="s">
        <v>35</v>
      </c>
      <c r="R6" s="55"/>
    </row>
    <row r="7" spans="1:18" ht="15.75" customHeight="1" x14ac:dyDescent="0.25">
      <c r="A7" s="99" t="s">
        <v>36</v>
      </c>
      <c r="B7" s="99" t="s">
        <v>37</v>
      </c>
      <c r="C7" s="47" t="s">
        <v>59</v>
      </c>
      <c r="D7" s="99" t="s">
        <v>78</v>
      </c>
      <c r="E7" s="47"/>
      <c r="F7" s="103">
        <v>73</v>
      </c>
      <c r="G7" s="31">
        <v>24</v>
      </c>
      <c r="H7" s="99">
        <v>3</v>
      </c>
      <c r="I7" s="63">
        <f t="shared" ref="I7:I39" si="0">G7*H7</f>
        <v>72</v>
      </c>
      <c r="J7" s="105">
        <v>9</v>
      </c>
      <c r="K7" s="106">
        <v>7.8</v>
      </c>
      <c r="L7" s="62">
        <f t="shared" ref="L7" si="1">K7*H7/15</f>
        <v>1.5599999999999998</v>
      </c>
      <c r="M7" s="63">
        <f t="shared" ref="M7" si="2">(I7*J7)</f>
        <v>648</v>
      </c>
      <c r="N7" s="64">
        <f>M7/30</f>
        <v>21.6</v>
      </c>
      <c r="O7" s="62">
        <f t="shared" ref="O7" si="3">M7/L7</f>
        <v>415.38461538461542</v>
      </c>
      <c r="P7" s="62">
        <f>N7/L7</f>
        <v>13.846153846153848</v>
      </c>
      <c r="Q7" s="49"/>
    </row>
    <row r="8" spans="1:18" ht="15.75" customHeight="1" x14ac:dyDescent="0.25">
      <c r="A8" s="99" t="s">
        <v>36</v>
      </c>
      <c r="B8" s="99" t="s">
        <v>60</v>
      </c>
      <c r="C8" s="47" t="s">
        <v>59</v>
      </c>
      <c r="D8" s="99" t="s">
        <v>78</v>
      </c>
      <c r="E8" s="47"/>
      <c r="F8" s="103">
        <v>70</v>
      </c>
      <c r="G8" s="31">
        <v>24</v>
      </c>
      <c r="H8" s="99">
        <v>3</v>
      </c>
      <c r="I8" s="63">
        <f t="shared" si="0"/>
        <v>72</v>
      </c>
      <c r="J8" s="105">
        <v>9</v>
      </c>
      <c r="K8" s="106">
        <v>8.25</v>
      </c>
      <c r="L8" s="62">
        <f t="shared" ref="L8:L41" si="4">K8*H8/15</f>
        <v>1.65</v>
      </c>
      <c r="M8" s="63">
        <f t="shared" ref="M8:M41" si="5">(I8*J8)</f>
        <v>648</v>
      </c>
      <c r="N8" s="64">
        <f t="shared" ref="N8:N41" si="6">M8/30</f>
        <v>21.6</v>
      </c>
      <c r="O8" s="62">
        <f t="shared" ref="O8:O41" si="7">M8/L8</f>
        <v>392.72727272727275</v>
      </c>
      <c r="P8" s="62">
        <f t="shared" ref="P8:P41" si="8">N8/L8</f>
        <v>13.090909090909092</v>
      </c>
      <c r="Q8" s="49"/>
    </row>
    <row r="9" spans="1:18" ht="15.75" customHeight="1" x14ac:dyDescent="0.25">
      <c r="A9" s="99" t="s">
        <v>36</v>
      </c>
      <c r="B9" s="99" t="s">
        <v>61</v>
      </c>
      <c r="C9" s="47" t="s">
        <v>59</v>
      </c>
      <c r="D9" s="99" t="s">
        <v>78</v>
      </c>
      <c r="E9" s="47"/>
      <c r="F9" s="103">
        <v>64</v>
      </c>
      <c r="G9" s="31">
        <v>24</v>
      </c>
      <c r="H9" s="99">
        <v>3</v>
      </c>
      <c r="I9" s="63">
        <f t="shared" si="0"/>
        <v>72</v>
      </c>
      <c r="J9" s="105">
        <v>9</v>
      </c>
      <c r="K9" s="105">
        <v>8.25</v>
      </c>
      <c r="L9" s="62">
        <f t="shared" si="4"/>
        <v>1.65</v>
      </c>
      <c r="M9" s="63">
        <f t="shared" si="5"/>
        <v>648</v>
      </c>
      <c r="N9" s="64">
        <f t="shared" si="6"/>
        <v>21.6</v>
      </c>
      <c r="O9" s="62">
        <f t="shared" si="7"/>
        <v>392.72727272727275</v>
      </c>
      <c r="P9" s="62">
        <f t="shared" si="8"/>
        <v>13.090909090909092</v>
      </c>
      <c r="Q9" s="49"/>
    </row>
    <row r="10" spans="1:18" ht="15.75" customHeight="1" x14ac:dyDescent="0.25">
      <c r="A10" s="99" t="s">
        <v>36</v>
      </c>
      <c r="B10" s="99" t="s">
        <v>40</v>
      </c>
      <c r="C10" s="47" t="s">
        <v>59</v>
      </c>
      <c r="D10" s="99" t="s">
        <v>78</v>
      </c>
      <c r="E10" s="47"/>
      <c r="F10" s="103">
        <v>123</v>
      </c>
      <c r="G10" s="31">
        <v>24</v>
      </c>
      <c r="H10" s="99">
        <v>5</v>
      </c>
      <c r="I10" s="63">
        <f t="shared" si="0"/>
        <v>120</v>
      </c>
      <c r="J10" s="105">
        <v>9</v>
      </c>
      <c r="K10" s="105">
        <v>8.25</v>
      </c>
      <c r="L10" s="62">
        <f t="shared" si="4"/>
        <v>2.75</v>
      </c>
      <c r="M10" s="63">
        <f t="shared" si="5"/>
        <v>1080</v>
      </c>
      <c r="N10" s="64">
        <f t="shared" si="6"/>
        <v>36</v>
      </c>
      <c r="O10" s="62">
        <f t="shared" si="7"/>
        <v>392.72727272727275</v>
      </c>
      <c r="P10" s="62">
        <f t="shared" si="8"/>
        <v>13.090909090909092</v>
      </c>
      <c r="Q10" s="49"/>
    </row>
    <row r="11" spans="1:18" ht="15.75" customHeight="1" x14ac:dyDescent="0.25">
      <c r="A11" s="99" t="s">
        <v>36</v>
      </c>
      <c r="B11" s="99" t="s">
        <v>41</v>
      </c>
      <c r="C11" s="47" t="s">
        <v>59</v>
      </c>
      <c r="D11" s="99" t="s">
        <v>78</v>
      </c>
      <c r="E11" s="47"/>
      <c r="F11" s="103">
        <v>82</v>
      </c>
      <c r="G11" s="31">
        <v>24</v>
      </c>
      <c r="H11" s="99">
        <v>2</v>
      </c>
      <c r="I11" s="63">
        <f t="shared" si="0"/>
        <v>48</v>
      </c>
      <c r="J11" s="105">
        <v>9</v>
      </c>
      <c r="K11" s="105">
        <v>7.8</v>
      </c>
      <c r="L11" s="62">
        <f t="shared" si="4"/>
        <v>1.04</v>
      </c>
      <c r="M11" s="63">
        <f t="shared" si="5"/>
        <v>432</v>
      </c>
      <c r="N11" s="64">
        <f t="shared" si="6"/>
        <v>14.4</v>
      </c>
      <c r="O11" s="62">
        <f t="shared" si="7"/>
        <v>415.38461538461536</v>
      </c>
      <c r="P11" s="62">
        <f t="shared" si="8"/>
        <v>13.846153846153847</v>
      </c>
      <c r="Q11" s="49"/>
    </row>
    <row r="12" spans="1:18" ht="15.75" customHeight="1" x14ac:dyDescent="0.25">
      <c r="A12" s="99" t="s">
        <v>36</v>
      </c>
      <c r="B12" s="99" t="s">
        <v>41</v>
      </c>
      <c r="C12" s="47" t="s">
        <v>59</v>
      </c>
      <c r="D12" s="99" t="s">
        <v>62</v>
      </c>
      <c r="E12" s="47"/>
      <c r="F12" s="103">
        <v>21</v>
      </c>
      <c r="G12" s="31">
        <v>24</v>
      </c>
      <c r="H12" s="99">
        <v>2</v>
      </c>
      <c r="I12" s="63">
        <f t="shared" si="0"/>
        <v>48</v>
      </c>
      <c r="J12" s="105">
        <v>9</v>
      </c>
      <c r="K12" s="105">
        <v>7.8</v>
      </c>
      <c r="L12" s="62">
        <f t="shared" si="4"/>
        <v>1.04</v>
      </c>
      <c r="M12" s="63">
        <f t="shared" si="5"/>
        <v>432</v>
      </c>
      <c r="N12" s="64">
        <f t="shared" si="6"/>
        <v>14.4</v>
      </c>
      <c r="O12" s="62">
        <f t="shared" si="7"/>
        <v>415.38461538461536</v>
      </c>
      <c r="P12" s="62">
        <f t="shared" si="8"/>
        <v>13.846153846153847</v>
      </c>
      <c r="Q12" s="49"/>
    </row>
    <row r="13" spans="1:18" ht="15.75" customHeight="1" x14ac:dyDescent="0.25">
      <c r="A13" s="99" t="s">
        <v>36</v>
      </c>
      <c r="B13" s="99" t="s">
        <v>42</v>
      </c>
      <c r="C13" s="47" t="s">
        <v>59</v>
      </c>
      <c r="D13" s="99" t="s">
        <v>78</v>
      </c>
      <c r="E13" s="47"/>
      <c r="F13" s="103">
        <v>60</v>
      </c>
      <c r="G13" s="31">
        <v>24</v>
      </c>
      <c r="H13" s="99">
        <v>3</v>
      </c>
      <c r="I13" s="63">
        <f t="shared" si="0"/>
        <v>72</v>
      </c>
      <c r="J13" s="105">
        <v>9</v>
      </c>
      <c r="K13" s="105">
        <v>8.25</v>
      </c>
      <c r="L13" s="62">
        <f t="shared" si="4"/>
        <v>1.65</v>
      </c>
      <c r="M13" s="63">
        <f t="shared" si="5"/>
        <v>648</v>
      </c>
      <c r="N13" s="64">
        <f t="shared" si="6"/>
        <v>21.6</v>
      </c>
      <c r="O13" s="62">
        <f t="shared" si="7"/>
        <v>392.72727272727275</v>
      </c>
      <c r="P13" s="62">
        <f t="shared" si="8"/>
        <v>13.090909090909092</v>
      </c>
      <c r="Q13" s="49"/>
    </row>
    <row r="14" spans="1:18" ht="15.75" customHeight="1" x14ac:dyDescent="0.25">
      <c r="A14" s="99" t="s">
        <v>36</v>
      </c>
      <c r="B14" s="99" t="s">
        <v>63</v>
      </c>
      <c r="C14" s="47" t="s">
        <v>59</v>
      </c>
      <c r="D14" s="99" t="s">
        <v>78</v>
      </c>
      <c r="E14" s="47"/>
      <c r="F14" s="103">
        <v>51</v>
      </c>
      <c r="G14" s="47">
        <v>24</v>
      </c>
      <c r="H14" s="99">
        <v>2</v>
      </c>
      <c r="I14" s="63">
        <f t="shared" si="0"/>
        <v>48</v>
      </c>
      <c r="J14" s="105">
        <v>3</v>
      </c>
      <c r="K14" s="105">
        <v>3</v>
      </c>
      <c r="L14" s="62">
        <f t="shared" si="4"/>
        <v>0.4</v>
      </c>
      <c r="M14" s="63">
        <f t="shared" si="5"/>
        <v>144</v>
      </c>
      <c r="N14" s="64">
        <f t="shared" si="6"/>
        <v>4.8</v>
      </c>
      <c r="O14" s="62">
        <f t="shared" si="7"/>
        <v>360</v>
      </c>
      <c r="P14" s="62">
        <f t="shared" si="8"/>
        <v>11.999999999999998</v>
      </c>
      <c r="Q14" s="49"/>
    </row>
    <row r="15" spans="1:18" ht="15.75" customHeight="1" x14ac:dyDescent="0.25">
      <c r="A15" s="99" t="s">
        <v>36</v>
      </c>
      <c r="B15" s="99" t="s">
        <v>64</v>
      </c>
      <c r="C15" s="47" t="s">
        <v>59</v>
      </c>
      <c r="D15" s="99" t="s">
        <v>78</v>
      </c>
      <c r="E15" s="47"/>
      <c r="F15" s="47"/>
      <c r="G15" s="47">
        <v>24</v>
      </c>
      <c r="H15" s="99">
        <v>3</v>
      </c>
      <c r="I15" s="63">
        <f t="shared" si="0"/>
        <v>72</v>
      </c>
      <c r="J15" s="105">
        <v>3</v>
      </c>
      <c r="K15" s="105">
        <v>2.4</v>
      </c>
      <c r="L15" s="62">
        <f t="shared" si="4"/>
        <v>0.47999999999999993</v>
      </c>
      <c r="M15" s="63">
        <f t="shared" si="5"/>
        <v>216</v>
      </c>
      <c r="N15" s="64">
        <f t="shared" si="6"/>
        <v>7.2</v>
      </c>
      <c r="O15" s="62">
        <f t="shared" si="7"/>
        <v>450.00000000000006</v>
      </c>
      <c r="P15" s="62">
        <f t="shared" si="8"/>
        <v>15.000000000000002</v>
      </c>
      <c r="Q15" s="49"/>
    </row>
    <row r="16" spans="1:18" ht="15.75" customHeight="1" x14ac:dyDescent="0.25">
      <c r="A16" s="99" t="s">
        <v>36</v>
      </c>
      <c r="B16" s="99" t="s">
        <v>43</v>
      </c>
      <c r="C16" s="47" t="s">
        <v>59</v>
      </c>
      <c r="D16" s="99" t="s">
        <v>44</v>
      </c>
      <c r="E16" s="47"/>
      <c r="F16" s="103">
        <v>42</v>
      </c>
      <c r="G16" s="47">
        <v>44</v>
      </c>
      <c r="H16" s="99">
        <v>1</v>
      </c>
      <c r="I16" s="63">
        <f t="shared" si="0"/>
        <v>44</v>
      </c>
      <c r="J16" s="105">
        <v>3</v>
      </c>
      <c r="K16" s="105">
        <v>3</v>
      </c>
      <c r="L16" s="62">
        <f t="shared" si="4"/>
        <v>0.2</v>
      </c>
      <c r="M16" s="63">
        <f t="shared" si="5"/>
        <v>132</v>
      </c>
      <c r="N16" s="64">
        <f t="shared" si="6"/>
        <v>4.4000000000000004</v>
      </c>
      <c r="O16" s="62">
        <f t="shared" si="7"/>
        <v>660</v>
      </c>
      <c r="P16" s="62">
        <f t="shared" si="8"/>
        <v>22</v>
      </c>
      <c r="Q16" s="49"/>
    </row>
    <row r="17" spans="1:17" ht="15.75" customHeight="1" x14ac:dyDescent="0.25">
      <c r="A17" s="99" t="s">
        <v>36</v>
      </c>
      <c r="B17" s="99" t="s">
        <v>45</v>
      </c>
      <c r="C17" s="47" t="s">
        <v>59</v>
      </c>
      <c r="D17" s="99" t="s">
        <v>65</v>
      </c>
      <c r="E17" s="47"/>
      <c r="F17" s="103">
        <v>51</v>
      </c>
      <c r="G17" s="103">
        <v>24</v>
      </c>
      <c r="H17" s="99">
        <v>1</v>
      </c>
      <c r="I17" s="63">
        <f t="shared" si="0"/>
        <v>24</v>
      </c>
      <c r="J17" s="105">
        <v>3</v>
      </c>
      <c r="K17" s="105">
        <v>3</v>
      </c>
      <c r="L17" s="62">
        <f t="shared" si="4"/>
        <v>0.2</v>
      </c>
      <c r="M17" s="63">
        <f t="shared" si="5"/>
        <v>72</v>
      </c>
      <c r="N17" s="64">
        <f t="shared" si="6"/>
        <v>2.4</v>
      </c>
      <c r="O17" s="62">
        <f t="shared" si="7"/>
        <v>360</v>
      </c>
      <c r="P17" s="62">
        <f t="shared" si="8"/>
        <v>11.999999999999998</v>
      </c>
      <c r="Q17" s="49"/>
    </row>
    <row r="18" spans="1:17" ht="15.75" customHeight="1" x14ac:dyDescent="0.25">
      <c r="A18" s="99" t="s">
        <v>36</v>
      </c>
      <c r="B18" s="99" t="s">
        <v>66</v>
      </c>
      <c r="C18" s="47" t="s">
        <v>59</v>
      </c>
      <c r="D18" s="99" t="s">
        <v>65</v>
      </c>
      <c r="E18" s="47"/>
      <c r="F18" s="47"/>
      <c r="G18" s="47">
        <v>24</v>
      </c>
      <c r="H18" s="99">
        <v>2</v>
      </c>
      <c r="I18" s="63">
        <f t="shared" si="0"/>
        <v>48</v>
      </c>
      <c r="J18" s="105">
        <v>3</v>
      </c>
      <c r="K18" s="105">
        <v>2.4</v>
      </c>
      <c r="L18" s="62">
        <f t="shared" si="4"/>
        <v>0.32</v>
      </c>
      <c r="M18" s="63">
        <f t="shared" si="5"/>
        <v>144</v>
      </c>
      <c r="N18" s="64">
        <f t="shared" si="6"/>
        <v>4.8</v>
      </c>
      <c r="O18" s="62">
        <f t="shared" si="7"/>
        <v>450</v>
      </c>
      <c r="P18" s="62">
        <f t="shared" si="8"/>
        <v>15</v>
      </c>
      <c r="Q18" s="49"/>
    </row>
    <row r="19" spans="1:17" ht="15.75" customHeight="1" x14ac:dyDescent="0.25">
      <c r="A19" s="99" t="s">
        <v>36</v>
      </c>
      <c r="B19" s="99" t="s">
        <v>45</v>
      </c>
      <c r="C19" s="47" t="s">
        <v>59</v>
      </c>
      <c r="D19" s="99" t="s">
        <v>78</v>
      </c>
      <c r="E19" s="47"/>
      <c r="F19" s="103">
        <v>146</v>
      </c>
      <c r="G19" s="103">
        <v>24</v>
      </c>
      <c r="H19" s="99">
        <v>2</v>
      </c>
      <c r="I19" s="63">
        <f t="shared" si="0"/>
        <v>48</v>
      </c>
      <c r="J19" s="105">
        <v>3</v>
      </c>
      <c r="K19" s="105">
        <v>3</v>
      </c>
      <c r="L19" s="62">
        <f t="shared" si="4"/>
        <v>0.4</v>
      </c>
      <c r="M19" s="63">
        <f t="shared" si="5"/>
        <v>144</v>
      </c>
      <c r="N19" s="64">
        <f t="shared" si="6"/>
        <v>4.8</v>
      </c>
      <c r="O19" s="62">
        <f t="shared" si="7"/>
        <v>360</v>
      </c>
      <c r="P19" s="62">
        <f t="shared" si="8"/>
        <v>11.999999999999998</v>
      </c>
      <c r="Q19" s="49"/>
    </row>
    <row r="20" spans="1:17" ht="15.75" customHeight="1" x14ac:dyDescent="0.25">
      <c r="A20" s="99" t="s">
        <v>36</v>
      </c>
      <c r="B20" s="99" t="s">
        <v>66</v>
      </c>
      <c r="C20" s="47" t="s">
        <v>59</v>
      </c>
      <c r="D20" s="99" t="s">
        <v>78</v>
      </c>
      <c r="E20" s="47"/>
      <c r="F20" s="47"/>
      <c r="G20" s="47">
        <v>24</v>
      </c>
      <c r="H20" s="99">
        <v>4</v>
      </c>
      <c r="I20" s="63">
        <f t="shared" si="0"/>
        <v>96</v>
      </c>
      <c r="J20" s="105">
        <v>3</v>
      </c>
      <c r="K20" s="105">
        <v>2.4</v>
      </c>
      <c r="L20" s="62">
        <f t="shared" si="4"/>
        <v>0.64</v>
      </c>
      <c r="M20" s="63">
        <f t="shared" si="5"/>
        <v>288</v>
      </c>
      <c r="N20" s="64">
        <f t="shared" si="6"/>
        <v>9.6</v>
      </c>
      <c r="O20" s="62">
        <f t="shared" si="7"/>
        <v>450</v>
      </c>
      <c r="P20" s="62">
        <f t="shared" si="8"/>
        <v>15</v>
      </c>
      <c r="Q20" s="49"/>
    </row>
    <row r="21" spans="1:17" ht="15.75" customHeight="1" x14ac:dyDescent="0.25">
      <c r="A21" s="99" t="s">
        <v>36</v>
      </c>
      <c r="B21" s="99" t="s">
        <v>45</v>
      </c>
      <c r="C21" s="47" t="s">
        <v>59</v>
      </c>
      <c r="D21" s="99" t="s">
        <v>62</v>
      </c>
      <c r="E21" s="47"/>
      <c r="F21" s="103">
        <v>47</v>
      </c>
      <c r="G21" s="103">
        <v>24</v>
      </c>
      <c r="H21" s="99">
        <v>2</v>
      </c>
      <c r="I21" s="63">
        <f t="shared" si="0"/>
        <v>48</v>
      </c>
      <c r="J21" s="105">
        <v>3</v>
      </c>
      <c r="K21" s="105">
        <v>3</v>
      </c>
      <c r="L21" s="62">
        <f t="shared" si="4"/>
        <v>0.4</v>
      </c>
      <c r="M21" s="63">
        <f t="shared" si="5"/>
        <v>144</v>
      </c>
      <c r="N21" s="64">
        <f t="shared" si="6"/>
        <v>4.8</v>
      </c>
      <c r="O21" s="62">
        <f t="shared" si="7"/>
        <v>360</v>
      </c>
      <c r="P21" s="62">
        <f t="shared" si="8"/>
        <v>11.999999999999998</v>
      </c>
      <c r="Q21" s="49"/>
    </row>
    <row r="22" spans="1:17" ht="15.75" customHeight="1" x14ac:dyDescent="0.25">
      <c r="A22" s="99" t="s">
        <v>36</v>
      </c>
      <c r="B22" s="99" t="s">
        <v>66</v>
      </c>
      <c r="C22" s="47" t="s">
        <v>59</v>
      </c>
      <c r="D22" s="99" t="s">
        <v>62</v>
      </c>
      <c r="E22" s="47"/>
      <c r="F22" s="47"/>
      <c r="G22" s="47">
        <v>24</v>
      </c>
      <c r="H22" s="99">
        <v>4</v>
      </c>
      <c r="I22" s="63">
        <f t="shared" si="0"/>
        <v>96</v>
      </c>
      <c r="J22" s="105">
        <v>3</v>
      </c>
      <c r="K22" s="105">
        <v>2.4</v>
      </c>
      <c r="L22" s="62">
        <f t="shared" si="4"/>
        <v>0.64</v>
      </c>
      <c r="M22" s="63">
        <f t="shared" si="5"/>
        <v>288</v>
      </c>
      <c r="N22" s="64">
        <f t="shared" si="6"/>
        <v>9.6</v>
      </c>
      <c r="O22" s="62">
        <f t="shared" si="7"/>
        <v>450</v>
      </c>
      <c r="P22" s="62">
        <f t="shared" si="8"/>
        <v>15</v>
      </c>
      <c r="Q22" s="49"/>
    </row>
    <row r="23" spans="1:17" ht="15.75" customHeight="1" x14ac:dyDescent="0.25">
      <c r="A23" s="99" t="s">
        <v>36</v>
      </c>
      <c r="B23" s="99" t="s">
        <v>47</v>
      </c>
      <c r="C23" s="47" t="s">
        <v>59</v>
      </c>
      <c r="D23" s="99" t="s">
        <v>44</v>
      </c>
      <c r="E23" s="47"/>
      <c r="F23" s="103">
        <v>44</v>
      </c>
      <c r="G23" s="47">
        <v>44</v>
      </c>
      <c r="H23" s="99">
        <v>1</v>
      </c>
      <c r="I23" s="63">
        <f t="shared" si="0"/>
        <v>44</v>
      </c>
      <c r="J23" s="105">
        <v>3</v>
      </c>
      <c r="K23" s="105">
        <v>3</v>
      </c>
      <c r="L23" s="62">
        <f t="shared" si="4"/>
        <v>0.2</v>
      </c>
      <c r="M23" s="63">
        <f t="shared" si="5"/>
        <v>132</v>
      </c>
      <c r="N23" s="64">
        <f t="shared" si="6"/>
        <v>4.4000000000000004</v>
      </c>
      <c r="O23" s="62">
        <f t="shared" si="7"/>
        <v>660</v>
      </c>
      <c r="P23" s="62">
        <f t="shared" si="8"/>
        <v>22</v>
      </c>
      <c r="Q23" s="49"/>
    </row>
    <row r="24" spans="1:17" ht="15.75" customHeight="1" x14ac:dyDescent="0.25">
      <c r="A24" s="99" t="s">
        <v>36</v>
      </c>
      <c r="B24" s="99" t="s">
        <v>67</v>
      </c>
      <c r="C24" s="47" t="s">
        <v>59</v>
      </c>
      <c r="D24" s="99" t="s">
        <v>62</v>
      </c>
      <c r="E24" s="47"/>
      <c r="F24" s="103">
        <v>23</v>
      </c>
      <c r="G24" s="47">
        <v>24</v>
      </c>
      <c r="H24" s="99">
        <v>1</v>
      </c>
      <c r="I24" s="63">
        <f t="shared" si="0"/>
        <v>24</v>
      </c>
      <c r="J24" s="105">
        <v>3</v>
      </c>
      <c r="K24" s="105">
        <v>3</v>
      </c>
      <c r="L24" s="62">
        <f t="shared" si="4"/>
        <v>0.2</v>
      </c>
      <c r="M24" s="63">
        <f t="shared" si="5"/>
        <v>72</v>
      </c>
      <c r="N24" s="64">
        <f t="shared" si="6"/>
        <v>2.4</v>
      </c>
      <c r="O24" s="62">
        <f t="shared" si="7"/>
        <v>360</v>
      </c>
      <c r="P24" s="62">
        <f t="shared" si="8"/>
        <v>11.999999999999998</v>
      </c>
      <c r="Q24" s="49"/>
    </row>
    <row r="25" spans="1:17" ht="15.75" customHeight="1" x14ac:dyDescent="0.25">
      <c r="A25" s="99" t="s">
        <v>36</v>
      </c>
      <c r="B25" s="99" t="s">
        <v>68</v>
      </c>
      <c r="C25" s="47" t="s">
        <v>59</v>
      </c>
      <c r="D25" s="99" t="s">
        <v>62</v>
      </c>
      <c r="E25" s="47"/>
      <c r="F25" s="47"/>
      <c r="G25" s="47">
        <v>24</v>
      </c>
      <c r="H25" s="99">
        <v>2</v>
      </c>
      <c r="I25" s="63">
        <f t="shared" si="0"/>
        <v>48</v>
      </c>
      <c r="J25" s="105">
        <v>3</v>
      </c>
      <c r="K25" s="105">
        <v>2.4</v>
      </c>
      <c r="L25" s="62">
        <f t="shared" si="4"/>
        <v>0.32</v>
      </c>
      <c r="M25" s="63">
        <f t="shared" si="5"/>
        <v>144</v>
      </c>
      <c r="N25" s="64">
        <f t="shared" si="6"/>
        <v>4.8</v>
      </c>
      <c r="O25" s="62">
        <f t="shared" si="7"/>
        <v>450</v>
      </c>
      <c r="P25" s="62">
        <f t="shared" si="8"/>
        <v>15</v>
      </c>
      <c r="Q25" s="49"/>
    </row>
    <row r="26" spans="1:17" ht="15.75" customHeight="1" x14ac:dyDescent="0.25">
      <c r="A26" s="99" t="s">
        <v>36</v>
      </c>
      <c r="B26" s="99" t="s">
        <v>67</v>
      </c>
      <c r="C26" s="47" t="s">
        <v>59</v>
      </c>
      <c r="D26" s="99" t="s">
        <v>44</v>
      </c>
      <c r="E26" s="47"/>
      <c r="F26" s="103">
        <v>43</v>
      </c>
      <c r="G26" s="103">
        <v>24</v>
      </c>
      <c r="H26" s="99">
        <v>1</v>
      </c>
      <c r="I26" s="63">
        <f t="shared" si="0"/>
        <v>24</v>
      </c>
      <c r="J26" s="105">
        <v>3</v>
      </c>
      <c r="K26" s="105">
        <v>3</v>
      </c>
      <c r="L26" s="62">
        <f t="shared" si="4"/>
        <v>0.2</v>
      </c>
      <c r="M26" s="63">
        <f t="shared" si="5"/>
        <v>72</v>
      </c>
      <c r="N26" s="64">
        <f t="shared" si="6"/>
        <v>2.4</v>
      </c>
      <c r="O26" s="62">
        <f t="shared" si="7"/>
        <v>360</v>
      </c>
      <c r="P26" s="62">
        <f t="shared" si="8"/>
        <v>11.999999999999998</v>
      </c>
      <c r="Q26" s="49"/>
    </row>
    <row r="27" spans="1:17" ht="15.75" customHeight="1" x14ac:dyDescent="0.25">
      <c r="A27" s="99" t="s">
        <v>36</v>
      </c>
      <c r="B27" s="99" t="s">
        <v>68</v>
      </c>
      <c r="C27" s="47" t="s">
        <v>59</v>
      </c>
      <c r="D27" s="99" t="s">
        <v>44</v>
      </c>
      <c r="E27" s="47"/>
      <c r="F27" s="47"/>
      <c r="G27" s="47">
        <v>24</v>
      </c>
      <c r="H27" s="99">
        <v>2</v>
      </c>
      <c r="I27" s="63">
        <f t="shared" si="0"/>
        <v>48</v>
      </c>
      <c r="J27" s="105">
        <v>3</v>
      </c>
      <c r="K27" s="105">
        <v>2.4</v>
      </c>
      <c r="L27" s="62">
        <f t="shared" si="4"/>
        <v>0.32</v>
      </c>
      <c r="M27" s="63">
        <f t="shared" si="5"/>
        <v>144</v>
      </c>
      <c r="N27" s="64">
        <f t="shared" si="6"/>
        <v>4.8</v>
      </c>
      <c r="O27" s="62">
        <f t="shared" si="7"/>
        <v>450</v>
      </c>
      <c r="P27" s="62">
        <f t="shared" si="8"/>
        <v>15</v>
      </c>
      <c r="Q27" s="49"/>
    </row>
    <row r="28" spans="1:17" ht="15.75" customHeight="1" x14ac:dyDescent="0.25">
      <c r="A28" s="107" t="s">
        <v>36</v>
      </c>
      <c r="B28" s="108" t="s">
        <v>79</v>
      </c>
      <c r="C28" s="47" t="s">
        <v>59</v>
      </c>
      <c r="D28" s="99" t="s">
        <v>80</v>
      </c>
      <c r="E28" s="47"/>
      <c r="F28" s="103">
        <v>9</v>
      </c>
      <c r="G28" s="47">
        <v>20</v>
      </c>
      <c r="H28" s="99">
        <v>1</v>
      </c>
      <c r="I28" s="63">
        <f t="shared" si="0"/>
        <v>20</v>
      </c>
      <c r="J28" s="105">
        <v>6</v>
      </c>
      <c r="K28" s="105">
        <v>5.25</v>
      </c>
      <c r="L28" s="62">
        <f t="shared" si="4"/>
        <v>0.35</v>
      </c>
      <c r="M28" s="63">
        <f t="shared" si="5"/>
        <v>120</v>
      </c>
      <c r="N28" s="64">
        <f t="shared" si="6"/>
        <v>4</v>
      </c>
      <c r="O28" s="62">
        <f t="shared" si="7"/>
        <v>342.85714285714289</v>
      </c>
      <c r="P28" s="62">
        <f t="shared" si="8"/>
        <v>11.428571428571429</v>
      </c>
      <c r="Q28" s="49"/>
    </row>
    <row r="29" spans="1:17" ht="15.75" customHeight="1" x14ac:dyDescent="0.25">
      <c r="A29" s="32"/>
      <c r="B29" s="33"/>
      <c r="C29" s="47"/>
      <c r="D29" s="47"/>
      <c r="E29" s="47"/>
      <c r="F29" s="47"/>
      <c r="G29" s="47"/>
      <c r="H29" s="47"/>
      <c r="I29" s="63">
        <f t="shared" si="0"/>
        <v>0</v>
      </c>
      <c r="J29" s="70"/>
      <c r="K29" s="70"/>
      <c r="L29" s="62">
        <f t="shared" si="4"/>
        <v>0</v>
      </c>
      <c r="M29" s="63">
        <f t="shared" si="5"/>
        <v>0</v>
      </c>
      <c r="N29" s="64">
        <f t="shared" si="6"/>
        <v>0</v>
      </c>
      <c r="O29" s="62" t="e">
        <f t="shared" si="7"/>
        <v>#DIV/0!</v>
      </c>
      <c r="P29" s="62" t="e">
        <f t="shared" si="8"/>
        <v>#DIV/0!</v>
      </c>
      <c r="Q29" s="49"/>
    </row>
    <row r="30" spans="1:17" ht="15.75" customHeight="1" x14ac:dyDescent="0.25">
      <c r="A30" s="32"/>
      <c r="B30" s="33"/>
      <c r="C30" s="47"/>
      <c r="D30" s="47"/>
      <c r="E30" s="47"/>
      <c r="F30" s="47"/>
      <c r="G30" s="47"/>
      <c r="H30" s="47"/>
      <c r="I30" s="63">
        <f t="shared" si="0"/>
        <v>0</v>
      </c>
      <c r="J30" s="70"/>
      <c r="K30" s="70"/>
      <c r="L30" s="62">
        <f t="shared" si="4"/>
        <v>0</v>
      </c>
      <c r="M30" s="63">
        <f t="shared" si="5"/>
        <v>0</v>
      </c>
      <c r="N30" s="64">
        <f t="shared" si="6"/>
        <v>0</v>
      </c>
      <c r="O30" s="62" t="e">
        <f t="shared" si="7"/>
        <v>#DIV/0!</v>
      </c>
      <c r="P30" s="62" t="e">
        <f t="shared" si="8"/>
        <v>#DIV/0!</v>
      </c>
      <c r="Q30" s="49"/>
    </row>
    <row r="31" spans="1:17" ht="15.75" customHeight="1" x14ac:dyDescent="0.25">
      <c r="A31" s="32"/>
      <c r="B31" s="33"/>
      <c r="C31" s="47"/>
      <c r="D31" s="47"/>
      <c r="E31" s="47"/>
      <c r="F31" s="47"/>
      <c r="G31" s="47"/>
      <c r="H31" s="47"/>
      <c r="I31" s="63">
        <f t="shared" si="0"/>
        <v>0</v>
      </c>
      <c r="J31" s="70"/>
      <c r="K31" s="70"/>
      <c r="L31" s="62">
        <f t="shared" si="4"/>
        <v>0</v>
      </c>
      <c r="M31" s="63">
        <f t="shared" si="5"/>
        <v>0</v>
      </c>
      <c r="N31" s="64">
        <f t="shared" si="6"/>
        <v>0</v>
      </c>
      <c r="O31" s="62" t="e">
        <f t="shared" si="7"/>
        <v>#DIV/0!</v>
      </c>
      <c r="P31" s="62" t="e">
        <f t="shared" si="8"/>
        <v>#DIV/0!</v>
      </c>
      <c r="Q31" s="49"/>
    </row>
    <row r="32" spans="1:17" ht="15.75" customHeight="1" x14ac:dyDescent="0.25">
      <c r="A32" s="32"/>
      <c r="B32" s="33"/>
      <c r="C32" s="47"/>
      <c r="D32" s="47"/>
      <c r="E32" s="47"/>
      <c r="F32" s="47"/>
      <c r="G32" s="47"/>
      <c r="H32" s="47"/>
      <c r="I32" s="63">
        <f t="shared" si="0"/>
        <v>0</v>
      </c>
      <c r="J32" s="70"/>
      <c r="K32" s="70"/>
      <c r="L32" s="62">
        <f t="shared" si="4"/>
        <v>0</v>
      </c>
      <c r="M32" s="63">
        <f t="shared" si="5"/>
        <v>0</v>
      </c>
      <c r="N32" s="64">
        <f t="shared" si="6"/>
        <v>0</v>
      </c>
      <c r="O32" s="62" t="e">
        <f t="shared" si="7"/>
        <v>#DIV/0!</v>
      </c>
      <c r="P32" s="62" t="e">
        <f t="shared" si="8"/>
        <v>#DIV/0!</v>
      </c>
      <c r="Q32" s="49"/>
    </row>
    <row r="33" spans="1:17" ht="15.75" customHeight="1" x14ac:dyDescent="0.25">
      <c r="A33" s="32"/>
      <c r="B33" s="33"/>
      <c r="C33" s="47"/>
      <c r="D33" s="47"/>
      <c r="E33" s="47"/>
      <c r="F33" s="47"/>
      <c r="G33" s="47"/>
      <c r="H33" s="47"/>
      <c r="I33" s="63">
        <f t="shared" si="0"/>
        <v>0</v>
      </c>
      <c r="J33" s="70"/>
      <c r="K33" s="70"/>
      <c r="L33" s="62">
        <f t="shared" si="4"/>
        <v>0</v>
      </c>
      <c r="M33" s="63">
        <f t="shared" si="5"/>
        <v>0</v>
      </c>
      <c r="N33" s="64">
        <f t="shared" si="6"/>
        <v>0</v>
      </c>
      <c r="O33" s="62" t="e">
        <f t="shared" si="7"/>
        <v>#DIV/0!</v>
      </c>
      <c r="P33" s="62" t="e">
        <f t="shared" si="8"/>
        <v>#DIV/0!</v>
      </c>
      <c r="Q33" s="49"/>
    </row>
    <row r="34" spans="1:17" ht="15.75" customHeight="1" x14ac:dyDescent="0.25">
      <c r="A34" s="34"/>
      <c r="B34" s="35"/>
      <c r="C34" s="47"/>
      <c r="D34" s="47"/>
      <c r="E34" s="47"/>
      <c r="F34" s="47"/>
      <c r="G34" s="47"/>
      <c r="H34" s="47"/>
      <c r="I34" s="63">
        <f t="shared" si="0"/>
        <v>0</v>
      </c>
      <c r="J34" s="70"/>
      <c r="K34" s="70"/>
      <c r="L34" s="62">
        <f t="shared" si="4"/>
        <v>0</v>
      </c>
      <c r="M34" s="63">
        <f t="shared" si="5"/>
        <v>0</v>
      </c>
      <c r="N34" s="64">
        <f t="shared" si="6"/>
        <v>0</v>
      </c>
      <c r="O34" s="62" t="e">
        <f t="shared" si="7"/>
        <v>#DIV/0!</v>
      </c>
      <c r="P34" s="62" t="e">
        <f t="shared" si="8"/>
        <v>#DIV/0!</v>
      </c>
      <c r="Q34" s="49"/>
    </row>
    <row r="35" spans="1:17" ht="15.75" customHeight="1" x14ac:dyDescent="0.25">
      <c r="A35" s="34"/>
      <c r="B35" s="35"/>
      <c r="C35" s="47"/>
      <c r="D35" s="47"/>
      <c r="E35" s="47"/>
      <c r="F35" s="47"/>
      <c r="G35" s="47"/>
      <c r="H35" s="47"/>
      <c r="I35" s="63">
        <f t="shared" si="0"/>
        <v>0</v>
      </c>
      <c r="J35" s="70"/>
      <c r="K35" s="70"/>
      <c r="L35" s="62">
        <f t="shared" si="4"/>
        <v>0</v>
      </c>
      <c r="M35" s="63">
        <f t="shared" si="5"/>
        <v>0</v>
      </c>
      <c r="N35" s="64">
        <f t="shared" si="6"/>
        <v>0</v>
      </c>
      <c r="O35" s="62" t="e">
        <f t="shared" si="7"/>
        <v>#DIV/0!</v>
      </c>
      <c r="P35" s="62" t="e">
        <f t="shared" si="8"/>
        <v>#DIV/0!</v>
      </c>
      <c r="Q35" s="49"/>
    </row>
    <row r="36" spans="1:17" ht="15.75" customHeight="1" x14ac:dyDescent="0.25">
      <c r="A36" s="50"/>
      <c r="B36" s="53"/>
      <c r="C36" s="47"/>
      <c r="D36" s="47"/>
      <c r="E36" s="47"/>
      <c r="F36" s="47"/>
      <c r="G36" s="47"/>
      <c r="H36" s="47"/>
      <c r="I36" s="63">
        <f t="shared" si="0"/>
        <v>0</v>
      </c>
      <c r="J36" s="70"/>
      <c r="K36" s="70"/>
      <c r="L36" s="62">
        <f t="shared" si="4"/>
        <v>0</v>
      </c>
      <c r="M36" s="63">
        <f t="shared" si="5"/>
        <v>0</v>
      </c>
      <c r="N36" s="64">
        <f t="shared" si="6"/>
        <v>0</v>
      </c>
      <c r="O36" s="62" t="e">
        <f t="shared" si="7"/>
        <v>#DIV/0!</v>
      </c>
      <c r="P36" s="62" t="e">
        <f t="shared" si="8"/>
        <v>#DIV/0!</v>
      </c>
      <c r="Q36" s="49"/>
    </row>
    <row r="37" spans="1:17" ht="15.75" customHeight="1" x14ac:dyDescent="0.25">
      <c r="A37" s="36"/>
      <c r="B37" s="33"/>
      <c r="C37" s="47"/>
      <c r="D37" s="47"/>
      <c r="E37" s="47"/>
      <c r="F37" s="47"/>
      <c r="G37" s="47"/>
      <c r="H37" s="47"/>
      <c r="I37" s="63">
        <f t="shared" si="0"/>
        <v>0</v>
      </c>
      <c r="J37" s="70"/>
      <c r="K37" s="70"/>
      <c r="L37" s="62">
        <f t="shared" si="4"/>
        <v>0</v>
      </c>
      <c r="M37" s="63">
        <f t="shared" si="5"/>
        <v>0</v>
      </c>
      <c r="N37" s="64">
        <f t="shared" si="6"/>
        <v>0</v>
      </c>
      <c r="O37" s="62" t="e">
        <f t="shared" si="7"/>
        <v>#DIV/0!</v>
      </c>
      <c r="P37" s="62" t="e">
        <f t="shared" si="8"/>
        <v>#DIV/0!</v>
      </c>
      <c r="Q37" s="49"/>
    </row>
    <row r="38" spans="1:17" ht="15.75" customHeight="1" x14ac:dyDescent="0.25">
      <c r="A38" s="36"/>
      <c r="B38" s="37"/>
      <c r="C38" s="47"/>
      <c r="D38" s="47"/>
      <c r="E38" s="47"/>
      <c r="F38" s="47"/>
      <c r="G38" s="47"/>
      <c r="H38" s="47"/>
      <c r="I38" s="63">
        <f t="shared" si="0"/>
        <v>0</v>
      </c>
      <c r="J38" s="70"/>
      <c r="K38" s="70"/>
      <c r="L38" s="62">
        <f t="shared" si="4"/>
        <v>0</v>
      </c>
      <c r="M38" s="63">
        <f t="shared" si="5"/>
        <v>0</v>
      </c>
      <c r="N38" s="64">
        <f t="shared" si="6"/>
        <v>0</v>
      </c>
      <c r="O38" s="62" t="e">
        <f t="shared" si="7"/>
        <v>#DIV/0!</v>
      </c>
      <c r="P38" s="62" t="e">
        <f t="shared" si="8"/>
        <v>#DIV/0!</v>
      </c>
      <c r="Q38" s="49"/>
    </row>
    <row r="39" spans="1:17" ht="15.75" customHeight="1" x14ac:dyDescent="0.25">
      <c r="A39" s="36"/>
      <c r="B39" s="37"/>
      <c r="C39" s="47"/>
      <c r="D39" s="47"/>
      <c r="E39" s="47"/>
      <c r="F39" s="47"/>
      <c r="G39" s="47"/>
      <c r="H39" s="47"/>
      <c r="I39" s="63">
        <f t="shared" si="0"/>
        <v>0</v>
      </c>
      <c r="J39" s="70"/>
      <c r="K39" s="70"/>
      <c r="L39" s="62">
        <f t="shared" si="4"/>
        <v>0</v>
      </c>
      <c r="M39" s="63">
        <f t="shared" si="5"/>
        <v>0</v>
      </c>
      <c r="N39" s="64">
        <f t="shared" si="6"/>
        <v>0</v>
      </c>
      <c r="O39" s="62" t="e">
        <f t="shared" si="7"/>
        <v>#DIV/0!</v>
      </c>
      <c r="P39" s="62" t="e">
        <f t="shared" si="8"/>
        <v>#DIV/0!</v>
      </c>
      <c r="Q39" s="49"/>
    </row>
    <row r="40" spans="1:17" ht="15.75" customHeight="1" x14ac:dyDescent="0.25">
      <c r="A40" s="36"/>
      <c r="B40" s="37"/>
      <c r="C40" s="47"/>
      <c r="D40" s="47"/>
      <c r="E40" s="47"/>
      <c r="F40" s="47"/>
      <c r="G40" s="47"/>
      <c r="H40" s="47"/>
      <c r="I40" s="63">
        <f t="shared" ref="I40:I41" si="9">G40*H40</f>
        <v>0</v>
      </c>
      <c r="J40" s="70"/>
      <c r="K40" s="70"/>
      <c r="L40" s="62">
        <f t="shared" si="4"/>
        <v>0</v>
      </c>
      <c r="M40" s="63">
        <f t="shared" si="5"/>
        <v>0</v>
      </c>
      <c r="N40" s="64">
        <f t="shared" si="6"/>
        <v>0</v>
      </c>
      <c r="O40" s="62" t="e">
        <f t="shared" si="7"/>
        <v>#DIV/0!</v>
      </c>
      <c r="P40" s="62" t="e">
        <f t="shared" si="8"/>
        <v>#DIV/0!</v>
      </c>
      <c r="Q40" s="49"/>
    </row>
    <row r="41" spans="1:17" ht="15.75" customHeight="1" x14ac:dyDescent="0.25">
      <c r="A41" s="36"/>
      <c r="B41" s="54"/>
      <c r="C41" s="47"/>
      <c r="D41" s="47"/>
      <c r="E41" s="47"/>
      <c r="F41" s="47"/>
      <c r="G41" s="47"/>
      <c r="H41" s="47"/>
      <c r="I41" s="63">
        <f t="shared" si="9"/>
        <v>0</v>
      </c>
      <c r="J41" s="70"/>
      <c r="K41" s="70"/>
      <c r="L41" s="62">
        <f t="shared" si="4"/>
        <v>0</v>
      </c>
      <c r="M41" s="63">
        <f t="shared" si="5"/>
        <v>0</v>
      </c>
      <c r="N41" s="64">
        <f t="shared" si="6"/>
        <v>0</v>
      </c>
      <c r="O41" s="62" t="e">
        <f t="shared" si="7"/>
        <v>#DIV/0!</v>
      </c>
      <c r="P41" s="62" t="e">
        <f t="shared" si="8"/>
        <v>#DIV/0!</v>
      </c>
      <c r="Q41" s="49"/>
    </row>
    <row r="42" spans="1:17" ht="18.75" customHeight="1" x14ac:dyDescent="0.25">
      <c r="A42" s="110" t="s">
        <v>48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2"/>
    </row>
    <row r="43" spans="1:17" s="41" customFormat="1" ht="60.75" customHeight="1" x14ac:dyDescent="0.25">
      <c r="A43" s="113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28"/>
    </row>
    <row r="44" spans="1:17" x14ac:dyDescent="0.25">
      <c r="A44" s="129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30"/>
    </row>
    <row r="45" spans="1:17" x14ac:dyDescent="0.25">
      <c r="A45" s="28"/>
      <c r="B45" s="28"/>
      <c r="C45" s="28"/>
      <c r="D45" s="28"/>
      <c r="E45" s="28"/>
      <c r="F45" s="28"/>
      <c r="G45" s="28"/>
      <c r="H45" s="28"/>
      <c r="I45" s="75"/>
      <c r="J45" s="75"/>
      <c r="K45" s="75"/>
      <c r="L45" s="75"/>
      <c r="M45" s="75"/>
      <c r="N45" s="75"/>
      <c r="O45" s="75"/>
      <c r="P45" s="75"/>
    </row>
    <row r="47" spans="1:17" ht="30" customHeight="1" x14ac:dyDescent="0.25"/>
    <row r="49" ht="32.25" customHeight="1" x14ac:dyDescent="0.25"/>
  </sheetData>
  <sheetProtection formatCells="0" insertRows="0" deleteRows="0"/>
  <mergeCells count="7">
    <mergeCell ref="A43:Q44"/>
    <mergeCell ref="I3:K3"/>
    <mergeCell ref="H1:J1"/>
    <mergeCell ref="H2:J2"/>
    <mergeCell ref="A3:G3"/>
    <mergeCell ref="A42:Q42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D29:D41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tabSelected="1" zoomScale="120" zoomScaleNormal="120" workbookViewId="0">
      <selection activeCell="J5" sqref="J5:K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6"/>
      <c r="B1" s="2" t="s">
        <v>1</v>
      </c>
      <c r="C1" s="2" t="s">
        <v>2</v>
      </c>
      <c r="D1" s="2" t="s">
        <v>81</v>
      </c>
      <c r="E1" s="7" t="s">
        <v>82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6" t="s">
        <v>83</v>
      </c>
      <c r="B2" s="84" t="s">
        <v>84</v>
      </c>
      <c r="C2" s="10" t="s">
        <v>36</v>
      </c>
      <c r="D2" s="90">
        <v>36.54</v>
      </c>
      <c r="E2" s="4">
        <f>SUM('Summer 25'!M2,'Fall 25'!L2,'Spring 26'!L2)</f>
        <v>36.543333333333337</v>
      </c>
      <c r="F2" s="147">
        <f>'Summer 25'!N2+'Fall 25'!M2+'Spring 26'!M2</f>
        <v>15065</v>
      </c>
      <c r="G2" s="6">
        <f>SUM('Summer 25'!O2,'Fall 25'!N2,'Spring 26'!N2)</f>
        <v>502.16666666666686</v>
      </c>
      <c r="H2" s="150">
        <f>F2/E2</f>
        <v>412.25029645170116</v>
      </c>
      <c r="I2" s="94">
        <f>G2/E2</f>
        <v>13.741676548390043</v>
      </c>
    </row>
    <row r="3" spans="1:14" x14ac:dyDescent="0.25">
      <c r="D3" t="s">
        <v>85</v>
      </c>
      <c r="H3" t="s">
        <v>14</v>
      </c>
    </row>
    <row r="4" spans="1:14" x14ac:dyDescent="0.25">
      <c r="D4" s="148">
        <v>36.54</v>
      </c>
    </row>
    <row r="5" spans="1:14" x14ac:dyDescent="0.25">
      <c r="J5" s="151">
        <v>412.28800000000001</v>
      </c>
      <c r="K5" s="151" t="s">
        <v>121</v>
      </c>
    </row>
    <row r="6" spans="1:14" ht="15.75" thickBot="1" x14ac:dyDescent="0.3">
      <c r="A6" s="55"/>
      <c r="B6" s="55"/>
      <c r="D6" s="55"/>
      <c r="E6" s="88" t="s">
        <v>86</v>
      </c>
      <c r="F6" s="88" t="s">
        <v>87</v>
      </c>
      <c r="G6" s="55"/>
      <c r="H6" s="55"/>
      <c r="K6" s="55"/>
      <c r="L6" s="55"/>
      <c r="M6" s="55"/>
      <c r="N6" s="55"/>
    </row>
    <row r="7" spans="1:14" x14ac:dyDescent="0.25">
      <c r="D7" s="85" t="s">
        <v>88</v>
      </c>
      <c r="E7" s="89">
        <v>3.29</v>
      </c>
      <c r="F7" s="89">
        <v>17.07</v>
      </c>
    </row>
    <row r="8" spans="1:14" x14ac:dyDescent="0.25">
      <c r="D8" s="85" t="s">
        <v>34</v>
      </c>
      <c r="E8" s="89">
        <v>41.87</v>
      </c>
      <c r="F8" s="89">
        <v>252.73</v>
      </c>
    </row>
    <row r="9" spans="1:14" x14ac:dyDescent="0.25">
      <c r="D9" s="85" t="s">
        <v>89</v>
      </c>
      <c r="E9" s="89">
        <v>390.27</v>
      </c>
      <c r="F9" s="89">
        <v>451.3</v>
      </c>
    </row>
    <row r="10" spans="1:14" x14ac:dyDescent="0.25">
      <c r="D10" s="85" t="s">
        <v>8</v>
      </c>
      <c r="E10" s="98">
        <v>12.73</v>
      </c>
      <c r="F10" s="98">
        <v>14.8</v>
      </c>
    </row>
    <row r="11" spans="1:14" x14ac:dyDescent="0.25">
      <c r="E11" s="132" t="s">
        <v>90</v>
      </c>
      <c r="F11" s="133"/>
      <c r="G11" s="133"/>
      <c r="H11" s="134"/>
    </row>
    <row r="12" spans="1:14" ht="15.75" thickBot="1" x14ac:dyDescent="0.3">
      <c r="E12" s="87" t="s">
        <v>88</v>
      </c>
      <c r="F12" s="87" t="s">
        <v>89</v>
      </c>
      <c r="G12" s="87" t="s">
        <v>34</v>
      </c>
      <c r="H12" s="87" t="s">
        <v>8</v>
      </c>
    </row>
    <row r="13" spans="1:14" x14ac:dyDescent="0.25">
      <c r="E13" s="89">
        <f>AVERAGE(E18:E21)</f>
        <v>36.475000000000001</v>
      </c>
      <c r="F13" s="89">
        <f t="shared" ref="F13:H13" si="0">AVERAGE(F18:F21)</f>
        <v>417.54</v>
      </c>
      <c r="G13" s="89">
        <f t="shared" si="0"/>
        <v>500.12</v>
      </c>
      <c r="H13" s="89">
        <f t="shared" si="0"/>
        <v>13.71</v>
      </c>
    </row>
    <row r="16" spans="1:14" x14ac:dyDescent="0.25">
      <c r="E16" s="132" t="s">
        <v>91</v>
      </c>
      <c r="F16" s="133"/>
      <c r="G16" s="133"/>
      <c r="H16" s="134"/>
    </row>
    <row r="17" spans="4:8" ht="15.75" thickBot="1" x14ac:dyDescent="0.3">
      <c r="E17" s="87" t="s">
        <v>88</v>
      </c>
      <c r="F17" s="87" t="s">
        <v>89</v>
      </c>
      <c r="G17" s="87" t="s">
        <v>34</v>
      </c>
      <c r="H17" s="87" t="s">
        <v>8</v>
      </c>
    </row>
    <row r="18" spans="4:8" x14ac:dyDescent="0.25">
      <c r="D18" s="85" t="s">
        <v>92</v>
      </c>
      <c r="E18" s="89">
        <v>37.950000000000003</v>
      </c>
      <c r="F18" s="89">
        <v>433.25</v>
      </c>
      <c r="G18" s="89">
        <v>540.41</v>
      </c>
      <c r="H18" s="89">
        <v>14.24</v>
      </c>
    </row>
    <row r="19" spans="4:8" x14ac:dyDescent="0.25">
      <c r="D19" s="85" t="s">
        <v>93</v>
      </c>
      <c r="E19" s="89">
        <v>38.520000000000003</v>
      </c>
      <c r="F19" s="89">
        <v>401.53</v>
      </c>
      <c r="G19" s="89">
        <v>508.98</v>
      </c>
      <c r="H19" s="89">
        <v>13.21</v>
      </c>
    </row>
    <row r="20" spans="4:8" x14ac:dyDescent="0.25">
      <c r="D20" s="85" t="s">
        <v>94</v>
      </c>
      <c r="E20" s="89">
        <v>34.049999999999997</v>
      </c>
      <c r="F20" s="89">
        <v>412.92</v>
      </c>
      <c r="G20" s="89">
        <v>461.63</v>
      </c>
      <c r="H20" s="89">
        <v>13.56</v>
      </c>
    </row>
    <row r="21" spans="4:8" x14ac:dyDescent="0.25">
      <c r="D21" s="85" t="s">
        <v>95</v>
      </c>
      <c r="E21">
        <v>35.380000000000003</v>
      </c>
      <c r="F21">
        <v>422.46</v>
      </c>
      <c r="G21">
        <v>489.46</v>
      </c>
      <c r="H21">
        <v>13.83</v>
      </c>
    </row>
    <row r="24" spans="4:8" x14ac:dyDescent="0.25">
      <c r="E24" s="89"/>
      <c r="F24" s="89"/>
      <c r="G24" s="89"/>
      <c r="H24" s="89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L3" sqref="L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9" customWidth="1"/>
    <col min="10" max="10" width="8.140625" style="59" customWidth="1"/>
    <col min="11" max="11" width="20.28515625" style="59" bestFit="1" customWidth="1"/>
    <col min="12" max="12" width="15.5703125" style="59" bestFit="1" customWidth="1"/>
    <col min="13" max="13" width="8.28515625" style="59" customWidth="1"/>
    <col min="14" max="14" width="9.140625" style="59"/>
    <col min="15" max="16" width="15.42578125" style="59" customWidth="1"/>
    <col min="17" max="17" width="40" customWidth="1"/>
  </cols>
  <sheetData>
    <row r="1" spans="1:17" x14ac:dyDescent="0.25">
      <c r="G1" s="2" t="s">
        <v>1</v>
      </c>
      <c r="H1" s="121" t="s">
        <v>2</v>
      </c>
      <c r="I1" s="122"/>
      <c r="J1" s="123"/>
      <c r="K1" s="67" t="s">
        <v>50</v>
      </c>
      <c r="L1" s="56" t="s">
        <v>96</v>
      </c>
      <c r="M1" s="57" t="s">
        <v>5</v>
      </c>
      <c r="N1" s="58" t="s">
        <v>6</v>
      </c>
      <c r="O1" s="56" t="s">
        <v>7</v>
      </c>
      <c r="P1" s="56" t="s">
        <v>8</v>
      </c>
    </row>
    <row r="2" spans="1:17" x14ac:dyDescent="0.25">
      <c r="G2" s="3" t="s">
        <v>84</v>
      </c>
      <c r="H2" s="146" t="str">
        <f>'2025-26 Summary'!C2</f>
        <v>BIO</v>
      </c>
      <c r="I2" s="146"/>
      <c r="J2" s="146"/>
      <c r="K2" s="11">
        <f>'2025-26 Summary'!D2</f>
        <v>36.54</v>
      </c>
      <c r="L2" s="4">
        <f>SUM(L7:L15)</f>
        <v>1.07</v>
      </c>
      <c r="M2" s="4">
        <f>SUM(M7:M15)</f>
        <v>432</v>
      </c>
      <c r="N2" s="4">
        <f>SUM(N7:N15)</f>
        <v>14.4</v>
      </c>
      <c r="O2" s="13">
        <f>M2/L2</f>
        <v>403.73831775700933</v>
      </c>
      <c r="P2" s="6">
        <f>N2/L2</f>
        <v>13.457943925233645</v>
      </c>
    </row>
    <row r="3" spans="1:17" ht="19.5" customHeight="1" x14ac:dyDescent="0.25">
      <c r="A3" s="144"/>
      <c r="B3" s="144"/>
      <c r="C3" s="144"/>
      <c r="D3" s="144"/>
      <c r="E3" s="144"/>
      <c r="F3" s="144"/>
      <c r="G3" s="144"/>
      <c r="I3" s="119" t="s">
        <v>14</v>
      </c>
      <c r="J3" s="119"/>
      <c r="K3" s="120"/>
      <c r="L3" s="147">
        <f>'2025-26 Summary'!D2-'Proposed Additions'!L2-'Fall 25'!L2-'Spring 26'!L2-'Summer 25'!M2</f>
        <v>-1.0733333333333359</v>
      </c>
      <c r="M3" s="14"/>
      <c r="N3" s="15"/>
      <c r="O3" s="15"/>
      <c r="P3" s="60"/>
    </row>
    <row r="4" spans="1:17" ht="19.5" customHeight="1" x14ac:dyDescent="0.25">
      <c r="A4" s="141" t="s">
        <v>16</v>
      </c>
      <c r="B4" s="141"/>
      <c r="C4" s="141"/>
      <c r="D4" s="141"/>
      <c r="E4" s="141"/>
      <c r="F4" s="141"/>
      <c r="G4" s="141"/>
      <c r="H4" s="97"/>
      <c r="J4" s="69"/>
      <c r="K4" s="61"/>
      <c r="L4" s="61"/>
      <c r="N4" s="60"/>
      <c r="O4" s="60"/>
      <c r="P4" s="60"/>
    </row>
    <row r="5" spans="1:17" ht="16.5" customHeight="1" x14ac:dyDescent="0.25">
      <c r="M5" s="61"/>
      <c r="O5" s="60"/>
      <c r="P5" s="60"/>
    </row>
    <row r="6" spans="1:17" ht="80.45" customHeight="1" x14ac:dyDescent="0.25">
      <c r="A6" s="8" t="s">
        <v>0</v>
      </c>
      <c r="B6" s="8" t="s">
        <v>2</v>
      </c>
      <c r="C6" s="45" t="s">
        <v>97</v>
      </c>
      <c r="D6" s="23" t="s">
        <v>55</v>
      </c>
      <c r="E6" s="23" t="s">
        <v>98</v>
      </c>
      <c r="F6" s="23" t="s">
        <v>25</v>
      </c>
      <c r="G6" s="23" t="s">
        <v>27</v>
      </c>
      <c r="H6" s="17" t="s">
        <v>99</v>
      </c>
      <c r="I6" s="23" t="s">
        <v>29</v>
      </c>
      <c r="J6" s="24" t="s">
        <v>58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6" t="s">
        <v>8</v>
      </c>
      <c r="Q6" s="18" t="s">
        <v>35</v>
      </c>
    </row>
    <row r="7" spans="1:17" ht="15.75" customHeight="1" x14ac:dyDescent="0.25">
      <c r="A7" s="38" t="s">
        <v>100</v>
      </c>
      <c r="B7" s="38" t="s">
        <v>36</v>
      </c>
      <c r="C7" s="19" t="s">
        <v>101</v>
      </c>
      <c r="D7" s="47" t="s">
        <v>39</v>
      </c>
      <c r="E7" s="19"/>
      <c r="F7" s="19">
        <v>24</v>
      </c>
      <c r="G7" s="31">
        <v>24</v>
      </c>
      <c r="H7" s="19">
        <v>1</v>
      </c>
      <c r="I7" s="63">
        <f>H7*G7</f>
        <v>24</v>
      </c>
      <c r="J7" s="149">
        <v>9</v>
      </c>
      <c r="K7" s="149">
        <v>8.25</v>
      </c>
      <c r="L7" s="77">
        <f t="shared" ref="L7:L15" si="0">K7*H7/15</f>
        <v>0.55000000000000004</v>
      </c>
      <c r="M7" s="78">
        <f>I7*J7</f>
        <v>216</v>
      </c>
      <c r="N7" s="79">
        <f>M7/30</f>
        <v>7.2</v>
      </c>
      <c r="O7" s="77">
        <f t="shared" ref="O7:O15" si="1">M7/L7</f>
        <v>392.72727272727269</v>
      </c>
      <c r="P7" s="95">
        <f>N7/L7</f>
        <v>13.09090909090909</v>
      </c>
      <c r="Q7" s="42"/>
    </row>
    <row r="8" spans="1:17" ht="15.75" customHeight="1" x14ac:dyDescent="0.25">
      <c r="A8" s="38" t="s">
        <v>100</v>
      </c>
      <c r="B8" s="38" t="s">
        <v>102</v>
      </c>
      <c r="C8" s="19" t="s">
        <v>103</v>
      </c>
      <c r="D8" s="47" t="s">
        <v>39</v>
      </c>
      <c r="E8" s="19"/>
      <c r="F8" s="19">
        <v>24</v>
      </c>
      <c r="G8" s="31">
        <v>24</v>
      </c>
      <c r="H8" s="19">
        <v>1</v>
      </c>
      <c r="I8" s="63">
        <f t="shared" ref="I8:I10" si="2">H8*G8</f>
        <v>24</v>
      </c>
      <c r="J8" s="149">
        <v>9</v>
      </c>
      <c r="K8" s="149">
        <v>7.8</v>
      </c>
      <c r="L8" s="77">
        <f t="shared" ref="L8:L10" si="3">K8*H8/15</f>
        <v>0.52</v>
      </c>
      <c r="M8" s="78">
        <f t="shared" ref="M8:M10" si="4">I8*J8</f>
        <v>216</v>
      </c>
      <c r="N8" s="79">
        <f t="shared" ref="N8:N10" si="5">M8/30</f>
        <v>7.2</v>
      </c>
      <c r="O8" s="77">
        <f t="shared" ref="O8:O10" si="6">M8/L8</f>
        <v>415.38461538461536</v>
      </c>
      <c r="P8" s="95">
        <f t="shared" ref="P8:P15" si="7">N8/L8</f>
        <v>13.846153846153847</v>
      </c>
      <c r="Q8" s="43"/>
    </row>
    <row r="9" spans="1:17" ht="15.75" customHeight="1" x14ac:dyDescent="0.25">
      <c r="A9" s="38"/>
      <c r="B9" s="38"/>
      <c r="C9" s="19"/>
      <c r="D9" s="47"/>
      <c r="E9" s="19"/>
      <c r="F9" s="19"/>
      <c r="G9" s="31"/>
      <c r="H9" s="19"/>
      <c r="I9" s="63">
        <f t="shared" si="2"/>
        <v>0</v>
      </c>
      <c r="J9" s="76"/>
      <c r="K9" s="71"/>
      <c r="L9" s="77">
        <f t="shared" si="3"/>
        <v>0</v>
      </c>
      <c r="M9" s="78">
        <f t="shared" si="4"/>
        <v>0</v>
      </c>
      <c r="N9" s="79">
        <f t="shared" si="5"/>
        <v>0</v>
      </c>
      <c r="O9" s="77" t="e">
        <f t="shared" si="6"/>
        <v>#DIV/0!</v>
      </c>
      <c r="P9" s="95" t="e">
        <f t="shared" si="7"/>
        <v>#DIV/0!</v>
      </c>
      <c r="Q9" s="43"/>
    </row>
    <row r="10" spans="1:17" ht="15.75" customHeight="1" x14ac:dyDescent="0.25">
      <c r="A10" s="38"/>
      <c r="B10" s="38"/>
      <c r="C10" s="19"/>
      <c r="D10" s="47"/>
      <c r="E10" s="19"/>
      <c r="F10" s="19"/>
      <c r="G10" s="31"/>
      <c r="H10" s="19"/>
      <c r="I10" s="63">
        <f t="shared" si="2"/>
        <v>0</v>
      </c>
      <c r="J10" s="76"/>
      <c r="K10" s="71"/>
      <c r="L10" s="77">
        <f t="shared" si="3"/>
        <v>0</v>
      </c>
      <c r="M10" s="78">
        <f t="shared" si="4"/>
        <v>0</v>
      </c>
      <c r="N10" s="79">
        <f t="shared" si="5"/>
        <v>0</v>
      </c>
      <c r="O10" s="77" t="e">
        <f t="shared" si="6"/>
        <v>#DIV/0!</v>
      </c>
      <c r="P10" s="95" t="e">
        <f t="shared" si="7"/>
        <v>#DIV/0!</v>
      </c>
      <c r="Q10" s="43"/>
    </row>
    <row r="11" spans="1:17" ht="15.75" customHeight="1" x14ac:dyDescent="0.25">
      <c r="A11" s="38"/>
      <c r="B11" s="38"/>
      <c r="C11" s="38"/>
      <c r="D11" s="47"/>
      <c r="E11" s="38"/>
      <c r="F11" s="19"/>
      <c r="G11" s="31"/>
      <c r="H11" s="19"/>
      <c r="I11" s="63">
        <f t="shared" ref="I11:I15" si="8">G11*H11</f>
        <v>0</v>
      </c>
      <c r="J11" s="76"/>
      <c r="K11" s="71"/>
      <c r="L11" s="77">
        <f t="shared" si="0"/>
        <v>0</v>
      </c>
      <c r="M11" s="78">
        <f t="shared" ref="M11:M15" si="9">(I11*J11)</f>
        <v>0</v>
      </c>
      <c r="N11" s="79">
        <f t="shared" ref="N11:N15" si="10">M11/30</f>
        <v>0</v>
      </c>
      <c r="O11" s="77" t="e">
        <f t="shared" si="1"/>
        <v>#DIV/0!</v>
      </c>
      <c r="P11" s="95" t="e">
        <f t="shared" si="7"/>
        <v>#DIV/0!</v>
      </c>
      <c r="Q11" s="43"/>
    </row>
    <row r="12" spans="1:17" ht="15.75" customHeight="1" x14ac:dyDescent="0.25">
      <c r="A12" s="38"/>
      <c r="B12" s="20"/>
      <c r="C12" s="20"/>
      <c r="D12" s="47"/>
      <c r="E12" s="20"/>
      <c r="F12" s="20"/>
      <c r="G12" s="20"/>
      <c r="H12" s="20"/>
      <c r="I12" s="63">
        <f t="shared" si="8"/>
        <v>0</v>
      </c>
      <c r="J12" s="11"/>
      <c r="K12" s="11"/>
      <c r="L12" s="77">
        <f t="shared" si="0"/>
        <v>0</v>
      </c>
      <c r="M12" s="78">
        <f t="shared" si="9"/>
        <v>0</v>
      </c>
      <c r="N12" s="79">
        <f t="shared" si="10"/>
        <v>0</v>
      </c>
      <c r="O12" s="77" t="e">
        <f t="shared" si="1"/>
        <v>#DIV/0!</v>
      </c>
      <c r="P12" s="95" t="e">
        <f t="shared" si="7"/>
        <v>#DIV/0!</v>
      </c>
      <c r="Q12" s="43"/>
    </row>
    <row r="13" spans="1:17" ht="15.75" customHeight="1" x14ac:dyDescent="0.25">
      <c r="A13" s="38"/>
      <c r="B13" s="20"/>
      <c r="C13" s="20"/>
      <c r="D13" s="47"/>
      <c r="E13" s="20"/>
      <c r="F13" s="20"/>
      <c r="G13" s="20"/>
      <c r="H13" s="20"/>
      <c r="I13" s="78">
        <f t="shared" si="8"/>
        <v>0</v>
      </c>
      <c r="J13" s="11"/>
      <c r="K13" s="11"/>
      <c r="L13" s="77">
        <f t="shared" si="0"/>
        <v>0</v>
      </c>
      <c r="M13" s="78">
        <f t="shared" si="9"/>
        <v>0</v>
      </c>
      <c r="N13" s="79">
        <f t="shared" si="10"/>
        <v>0</v>
      </c>
      <c r="O13" s="77" t="e">
        <f t="shared" si="1"/>
        <v>#DIV/0!</v>
      </c>
      <c r="P13" s="95" t="e">
        <f t="shared" si="7"/>
        <v>#DIV/0!</v>
      </c>
      <c r="Q13" s="43"/>
    </row>
    <row r="14" spans="1:17" ht="15.75" customHeight="1" x14ac:dyDescent="0.25">
      <c r="A14" s="38"/>
      <c r="B14" s="20"/>
      <c r="C14" s="20"/>
      <c r="D14" s="47"/>
      <c r="E14" s="20"/>
      <c r="F14" s="20"/>
      <c r="G14" s="20"/>
      <c r="H14" s="20"/>
      <c r="I14" s="78">
        <f t="shared" si="8"/>
        <v>0</v>
      </c>
      <c r="J14" s="11"/>
      <c r="K14" s="11"/>
      <c r="L14" s="77">
        <f t="shared" si="0"/>
        <v>0</v>
      </c>
      <c r="M14" s="78">
        <f t="shared" si="9"/>
        <v>0</v>
      </c>
      <c r="N14" s="79">
        <f t="shared" si="10"/>
        <v>0</v>
      </c>
      <c r="O14" s="77" t="e">
        <f t="shared" si="1"/>
        <v>#DIV/0!</v>
      </c>
      <c r="P14" s="95" t="e">
        <f t="shared" si="7"/>
        <v>#DIV/0!</v>
      </c>
      <c r="Q14" s="43"/>
    </row>
    <row r="15" spans="1:17" ht="15.75" customHeight="1" x14ac:dyDescent="0.25">
      <c r="A15" s="38"/>
      <c r="B15" s="3"/>
      <c r="C15" s="3"/>
      <c r="D15" s="47"/>
      <c r="E15" s="3"/>
      <c r="F15" s="3"/>
      <c r="G15" s="3"/>
      <c r="H15" s="3"/>
      <c r="I15" s="78">
        <f t="shared" si="8"/>
        <v>0</v>
      </c>
      <c r="J15" s="80"/>
      <c r="K15" s="80"/>
      <c r="L15" s="77">
        <f t="shared" si="0"/>
        <v>0</v>
      </c>
      <c r="M15" s="78">
        <f t="shared" si="9"/>
        <v>0</v>
      </c>
      <c r="N15" s="79">
        <f t="shared" si="10"/>
        <v>0</v>
      </c>
      <c r="O15" s="77" t="e">
        <f t="shared" si="1"/>
        <v>#DIV/0!</v>
      </c>
      <c r="P15" s="95" t="e">
        <f t="shared" si="7"/>
        <v>#DIV/0!</v>
      </c>
      <c r="Q15" s="43"/>
    </row>
    <row r="16" spans="1:17" ht="18.75" customHeight="1" x14ac:dyDescent="0.25">
      <c r="A16" s="135" t="s">
        <v>104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6"/>
    </row>
    <row r="17" spans="1:17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9"/>
    </row>
    <row r="18" spans="1:17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2"/>
    </row>
    <row r="19" spans="1:17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2"/>
    </row>
    <row r="20" spans="1:17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2"/>
    </row>
    <row r="21" spans="1:17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5"/>
    </row>
    <row r="22" spans="1:17" x14ac:dyDescent="0.25">
      <c r="B22" s="28"/>
      <c r="C22" s="28"/>
      <c r="D22" s="28"/>
      <c r="E22" s="28"/>
      <c r="F22" s="28"/>
      <c r="G22" s="28"/>
      <c r="H22" s="28"/>
      <c r="I22" s="75"/>
      <c r="J22" s="75"/>
      <c r="K22" s="75"/>
      <c r="L22" s="75"/>
      <c r="M22" s="75"/>
      <c r="N22" s="75"/>
      <c r="O22" s="75"/>
      <c r="P22" s="75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>
      <selection activeCell="B8" sqref="B8"/>
    </sheetView>
  </sheetViews>
  <sheetFormatPr defaultRowHeight="15" x14ac:dyDescent="0.25"/>
  <cols>
    <col min="1" max="1" width="13.140625" customWidth="1"/>
  </cols>
  <sheetData>
    <row r="2" spans="1:2" x14ac:dyDescent="0.25">
      <c r="A2" t="s">
        <v>105</v>
      </c>
    </row>
    <row r="3" spans="1:2" x14ac:dyDescent="0.25">
      <c r="A3" t="s">
        <v>39</v>
      </c>
      <c r="B3" t="s">
        <v>106</v>
      </c>
    </row>
    <row r="4" spans="1:2" x14ac:dyDescent="0.25">
      <c r="A4" t="s">
        <v>62</v>
      </c>
      <c r="B4" t="s">
        <v>107</v>
      </c>
    </row>
    <row r="5" spans="1:2" x14ac:dyDescent="0.25">
      <c r="A5" t="s">
        <v>108</v>
      </c>
      <c r="B5" t="s">
        <v>109</v>
      </c>
    </row>
    <row r="6" spans="1:2" x14ac:dyDescent="0.25">
      <c r="A6" t="s">
        <v>44</v>
      </c>
      <c r="B6" t="s">
        <v>110</v>
      </c>
    </row>
    <row r="7" spans="1:2" x14ac:dyDescent="0.25">
      <c r="A7" t="s">
        <v>80</v>
      </c>
      <c r="B7" t="s">
        <v>111</v>
      </c>
    </row>
    <row r="8" spans="1:2" x14ac:dyDescent="0.25">
      <c r="A8" t="s">
        <v>65</v>
      </c>
      <c r="B8" t="s">
        <v>112</v>
      </c>
    </row>
    <row r="11" spans="1:2" x14ac:dyDescent="0.25">
      <c r="A11" t="s">
        <v>113</v>
      </c>
    </row>
    <row r="12" spans="1:2" x14ac:dyDescent="0.25">
      <c r="A12" t="s">
        <v>114</v>
      </c>
    </row>
    <row r="13" spans="1:2" x14ac:dyDescent="0.25">
      <c r="A13" t="s">
        <v>115</v>
      </c>
    </row>
    <row r="14" spans="1:2" x14ac:dyDescent="0.25">
      <c r="A14" t="s">
        <v>116</v>
      </c>
    </row>
    <row r="15" spans="1:2" x14ac:dyDescent="0.25">
      <c r="A15" t="s">
        <v>38</v>
      </c>
    </row>
    <row r="17" spans="1:1" x14ac:dyDescent="0.25">
      <c r="A17" t="s">
        <v>117</v>
      </c>
    </row>
    <row r="18" spans="1:1" x14ac:dyDescent="0.25">
      <c r="A18" t="s">
        <v>59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2025-02-06T02:57:54Z</dcterms:modified>
  <cp:category/>
  <cp:contentStatus/>
</cp:coreProperties>
</file>